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192.168.1.1\d\SEAFILE\Skupno\Odlaganje\Jur_PZI_DOM Ptuj\28.6.2017\"/>
    </mc:Choice>
  </mc:AlternateContent>
  <workbookProtection workbookAlgorithmName="SHA-512" workbookHashValue="JObT2QBhsrt6dlMCSfJ34pNc1ks0wLk5EZkTYdSrIoUsjEPaxPZl8zEzYLs+e228zOSbIMBlHICBhQv8liiFXA==" workbookSaltValue="6XzVyis7/V2yztnBgY4BgQ==" workbookSpinCount="100000" lockStructure="1"/>
  <bookViews>
    <workbookView xWindow="0" yWindow="0" windowWidth="16170" windowHeight="6060" tabRatio="993"/>
  </bookViews>
  <sheets>
    <sheet name="REKAPITULACIJA" sheetId="1" r:id="rId1"/>
    <sheet name="UPS+CNS" sheetId="2" r:id="rId2"/>
    <sheet name="DEA" sheetId="3" r:id="rId3"/>
    <sheet name="NN razvodi+ozemljitve" sheetId="4" r:id="rId4"/>
    <sheet name="Gradbeno obrtniška dela" sheetId="5" r:id="rId5"/>
  </sheets>
  <definedNames>
    <definedName name="_xlnm.Print_Area" localSheetId="2">DEA!$A$1:$F$149</definedName>
    <definedName name="_xlnm.Print_Area" localSheetId="4">'Gradbeno obrtniška dela'!$A$1:$F$83</definedName>
    <definedName name="_xlnm.Print_Area" localSheetId="3">'NN razvodi+ozemljitve'!$A$1:$G$66</definedName>
    <definedName name="_xlnm.Print_Area" localSheetId="0">REKAPITULACIJA!$A$1:$F$51</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34" i="1" l="1"/>
  <c r="F36" i="1"/>
  <c r="F38" i="1"/>
  <c r="F40" i="1"/>
  <c r="F42" i="1"/>
  <c r="F44" i="1"/>
  <c r="F32" i="1"/>
  <c r="F82" i="5" l="1"/>
  <c r="E6" i="5" s="1"/>
  <c r="F6" i="5" s="1"/>
  <c r="F50" i="5"/>
  <c r="E5" i="5" s="1"/>
  <c r="F21" i="5" l="1"/>
  <c r="F22" i="5"/>
  <c r="F23" i="5"/>
  <c r="F24" i="5"/>
  <c r="F25" i="5"/>
  <c r="F26" i="5"/>
  <c r="F20" i="5" l="1"/>
  <c r="F35" i="4" l="1"/>
  <c r="F37" i="4"/>
  <c r="F11" i="3" l="1"/>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4" i="3"/>
  <c r="F95"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9" i="3"/>
  <c r="F144" i="3"/>
  <c r="F145" i="3"/>
  <c r="F146" i="3"/>
  <c r="E96" i="3" l="1"/>
  <c r="F96" i="3" s="1"/>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49" i="5"/>
  <c r="F48" i="5"/>
  <c r="F47" i="5"/>
  <c r="F46" i="5"/>
  <c r="F45" i="5"/>
  <c r="F44" i="5"/>
  <c r="F43" i="5"/>
  <c r="F42" i="5"/>
  <c r="F41" i="5"/>
  <c r="F40" i="5"/>
  <c r="F5" i="5" s="1"/>
  <c r="F39" i="5"/>
  <c r="F38" i="5"/>
  <c r="F34" i="5"/>
  <c r="F33" i="5"/>
  <c r="F32" i="5"/>
  <c r="F31" i="5"/>
  <c r="F30" i="5"/>
  <c r="F29" i="5"/>
  <c r="F28" i="5"/>
  <c r="F27" i="5"/>
  <c r="F19" i="5"/>
  <c r="F18" i="5"/>
  <c r="F17" i="5"/>
  <c r="F16" i="5"/>
  <c r="F15" i="5"/>
  <c r="F14" i="5"/>
  <c r="F13" i="5"/>
  <c r="F12" i="5"/>
  <c r="F35" i="5" s="1"/>
  <c r="E4" i="5" s="1"/>
  <c r="F4" i="5" s="1"/>
  <c r="F7" i="5" s="1"/>
  <c r="F9" i="5" s="1"/>
  <c r="F42" i="4"/>
  <c r="F41" i="4"/>
  <c r="F40" i="4"/>
  <c r="F39" i="4"/>
  <c r="F38" i="4"/>
  <c r="F36" i="4"/>
  <c r="F34" i="4"/>
  <c r="F33" i="4"/>
  <c r="F32" i="4"/>
  <c r="F31" i="4"/>
  <c r="F30" i="4"/>
  <c r="F29" i="4"/>
  <c r="F28" i="4"/>
  <c r="F27" i="4"/>
  <c r="F26" i="4"/>
  <c r="F25" i="4"/>
  <c r="F24" i="4"/>
  <c r="F23" i="4"/>
  <c r="F22" i="4"/>
  <c r="F21" i="4"/>
  <c r="F20" i="4"/>
  <c r="F19" i="4"/>
  <c r="F18" i="4"/>
  <c r="F17" i="4"/>
  <c r="F16" i="4"/>
  <c r="F15" i="4"/>
  <c r="F14" i="4"/>
  <c r="F13" i="4"/>
  <c r="E5" i="4" s="1"/>
  <c r="F12" i="4"/>
  <c r="F11" i="4"/>
  <c r="F10" i="4"/>
  <c r="F9" i="4"/>
  <c r="F10" i="3"/>
  <c r="F9" i="3"/>
  <c r="F86" i="2"/>
  <c r="F85" i="2"/>
  <c r="F84" i="2"/>
  <c r="F83" i="2"/>
  <c r="F82" i="2"/>
  <c r="F81" i="2"/>
  <c r="F80" i="2"/>
  <c r="F79" i="2"/>
  <c r="F78" i="2"/>
  <c r="F77" i="2"/>
  <c r="F76" i="2"/>
  <c r="F75" i="2"/>
  <c r="F74" i="2"/>
  <c r="F73" i="2"/>
  <c r="F72" i="2"/>
  <c r="F71" i="2"/>
  <c r="F70" i="2"/>
  <c r="F69" i="2"/>
  <c r="F68" i="2"/>
  <c r="F67" i="2"/>
  <c r="F66" i="2"/>
  <c r="F65" i="2"/>
  <c r="E64" i="2"/>
  <c r="F64" i="2" s="1"/>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5" i="2" s="1"/>
  <c r="F24" i="2"/>
  <c r="F23" i="2"/>
  <c r="F22" i="2"/>
  <c r="F21" i="2"/>
  <c r="F20" i="2"/>
  <c r="F19" i="2"/>
  <c r="F18" i="2"/>
  <c r="F17" i="2"/>
  <c r="F16" i="2"/>
  <c r="F15" i="2"/>
  <c r="F14" i="2"/>
  <c r="F13" i="2"/>
  <c r="F12" i="2"/>
  <c r="E30" i="1" l="1"/>
  <c r="F30" i="1"/>
  <c r="F6" i="2"/>
  <c r="F7" i="2" s="1"/>
  <c r="F5" i="3"/>
  <c r="F5" i="4"/>
  <c r="F6" i="4" s="1"/>
  <c r="F7" i="4" s="1"/>
  <c r="F6" i="3"/>
  <c r="F8" i="5"/>
  <c r="F8" i="4" l="1"/>
  <c r="F8" i="3"/>
  <c r="F7" i="3"/>
  <c r="F9" i="2"/>
  <c r="F8" i="2"/>
  <c r="E28" i="1" l="1"/>
  <c r="F28" i="1"/>
  <c r="E26" i="1"/>
  <c r="F26" i="1"/>
  <c r="E24" i="1"/>
  <c r="F24" i="1"/>
  <c r="F48" i="1" s="1"/>
</calcChain>
</file>

<file path=xl/sharedStrings.xml><?xml version="1.0" encoding="utf-8"?>
<sst xmlns="http://schemas.openxmlformats.org/spreadsheetml/2006/main" count="659" uniqueCount="400">
  <si>
    <t>E.0.</t>
  </si>
  <si>
    <t>REKAPITULACIJA ELEKTRIČNE INSTALACIJE</t>
  </si>
  <si>
    <t>PROJEKTANTSKI POPISI S PREDIZMERAMI</t>
  </si>
  <si>
    <t>E.1.</t>
  </si>
  <si>
    <t>E.2.</t>
  </si>
  <si>
    <t>E.3.</t>
  </si>
  <si>
    <t>NIZKONAPETOSTNI RAZVODI IN OZEMLJITVE</t>
  </si>
  <si>
    <t>E.4.</t>
  </si>
  <si>
    <t>E.5</t>
  </si>
  <si>
    <t>E.6</t>
  </si>
  <si>
    <t>E.7</t>
  </si>
  <si>
    <t>E.8</t>
  </si>
  <si>
    <t>E.9</t>
  </si>
  <si>
    <t>E.10</t>
  </si>
  <si>
    <t>E.11</t>
  </si>
  <si>
    <t>m</t>
  </si>
  <si>
    <t>SKUPAJ BREZ DDV</t>
  </si>
  <si>
    <t>SISTEM ZA NEPREKINJENO NAPAJANJE UPS IN DOGRADITEV  TER RAZŠIRITEV OBSTOJEČEGA NADZORNEGA SISTEMA</t>
  </si>
  <si>
    <t>EM</t>
  </si>
  <si>
    <t>Cena / EM</t>
  </si>
  <si>
    <t>Cena</t>
  </si>
  <si>
    <t>A</t>
  </si>
  <si>
    <t>UPS - Sistem za neprekinjeno napajanje</t>
  </si>
  <si>
    <t>1.</t>
  </si>
  <si>
    <t>Smart UPS online 6000VA/6000W z nazivno vhodno napetostjo 230V in samonastavljivo frekvenco od 40-70Hz. Razpon vhodne naptosti pri polovični obremenitvi 100 - 275V in 160 - 275V pri polni obremenitvi. Izhodna napetost 230V z popačenjem manjšim od 2% in čistim sinusom. Izhodni priključki najmanj 4x IEC320 C19 in 6xIEC320 C13.Avtonomija pri polni obremenitvi min. 2,4min. Z notranjim "bypass-om"in možnost zamenjave baterije Hot Swap. Učinkovitost naj bo min 98% v green mode nastavitvi. Čas delovanja pri preobremenitvah: 105% = neskončno,  pri 125% = 1min, 150% = 30sec.  Kot naprimer APC UPS SRT6KXLI, Schneider Electric</t>
  </si>
  <si>
    <t>kos</t>
  </si>
  <si>
    <t>Nadzor: nadzor preko Ethernet</t>
  </si>
  <si>
    <t>Omogoča priključitev zunanjega stikala za izklop v sili</t>
  </si>
  <si>
    <t>Postavke morajo zajemati montažo, drobni, vezni in montažni material, zaključevanje in oštevilčenje kablov, priključevanje naprav, označevanje elementov in naprav (št. tokokroga, razdelilcev, …), prevozni in manipulativni stroški</t>
  </si>
  <si>
    <t>B</t>
  </si>
  <si>
    <t>DOGRADITEV IN RAZŠIRITEV OBSTOJEČEGA</t>
  </si>
  <si>
    <t>NADZORNEGA SISTEMA - CNS</t>
  </si>
  <si>
    <t>a</t>
  </si>
  <si>
    <t>Sistemska programska oprema:</t>
  </si>
  <si>
    <t>Windows Svr Std 2016 Eng 24 Core DVD
P73-07132</t>
  </si>
  <si>
    <t>2.</t>
  </si>
  <si>
    <t>SQLSvrStd 2016 SNGL OLP NL 
(228-10817)</t>
  </si>
  <si>
    <t>Monitor: velikost od 23,6'' do 24,1'', Vhodi: 1 MHL 2.0/HDMI 1.4 ; 1 DVI-D; 1 Mini - DisplayPort 1.2 ; 1 DisplayPort 1.2; Izhod DisplayPort 1.2 ; 4 USB 3.0; 1 audio, USB 3 hub na monitorju, Garancija 3 leta (3-3-3)</t>
  </si>
  <si>
    <t>3.</t>
  </si>
  <si>
    <t>Server
Specifikacija: 64GB (2x32GB Registered DIMMs, 2133 MHz),  (RAID 0/1/1+0/5/5+0/6/6+0), 2 x 800W power supply, Intel Xeon E5-2690v3 - 2.60GHz/12-core/30MB (možnost priklopa dodatnega procesorja), HDD 5 x 500GB, 7200rpm, možnost montaže v rack omaro, miška, tipkovnica
Garancija 3 leta (3-3-3)</t>
  </si>
  <si>
    <t>4.</t>
  </si>
  <si>
    <t>Server
Specifikacija: 32GB (2x16GB Registered DIMMs, 2133 MHz),  (RAID 0/1/1+0/5/5+0/6/6+0), 2 x 800W power supply, Intel Xeon E5-2690v3 - 2.60GHz/12-core/30MB (možnost priklopa dodatnega procesorja), HDD 3 x 500GB, 7200rpm, možnost montaže v rack omaro, miška, tipkovnica
Garancija 3 leta (3-3-3)</t>
  </si>
  <si>
    <t>5.</t>
  </si>
  <si>
    <t>Računalnik operater
Intel® Core™ i7-7700 7Gen z grafično kartico Intel® HD Graphics 630 (3,6 GHz do 4,2 GHz Max. Turbo Frequency, 8 MB predpomnilnika, 4 jedra), Intel® Q270, 250W napajalnik, do 82-odstotna učinkovitost, aktivni PFC, 16GB (2x8GB) DDR4 2400 NECC Unbuffered Memory, razširljivo do 64GB, 2 prosti reži, 512GB SSD PCIe NVMe M.2 SSD (Turbo Drive) 2280 ; 2x prosta reža za 3,5'' disk (možnost za 2,5'') in 1x prosta reža za 2,5'' disk, tanki 9.5mm DVD+/-RW pogon, grafična kartica Intel HD 630, gigabitna omrežna povezava Intel® I219LM Gigabit Network Connection-LOM, vmesniki: (2) PCIe x1 za dodatke; (2) PCIe x16 za grafiko; (1) prost notranji M.2 WLAN 2230 konektor; (1) notranji M.2 SSD storage 2230 ali 2280 konektor- ZASEDEN, priključki spredaj:(2) USB 2.0 porta (1x za hitro polnjenje), (2) USB 3.1 Gen1, (1) USB Type-C, (1) univerzalini audio priključek (CTIA) zadaj:(4) USB 3.1 Gen1, (2) USB 2.0, (1) RJ-45, možnost vgraditve serijskega porta, (2) Dual-Mode DisplayPort, audio in/out, tipkovnicaUSB slovenska, miškaUSB optična, notranji zvočnik, Windows 10 Pro 64bit, ohišje: stolp, energetska učinkovitost: Ustreza ENERGY STAR®;, garancija 3 leta (3-3-3)</t>
  </si>
  <si>
    <t>6.</t>
  </si>
  <si>
    <t>Rack omara
19" Server omara 42U 
Višina 2049 x Širina 600 x Globina 1000 mm
Vključno z vodili spredaj in zadaj, vozno podnožje, 4 ventilatorska hladilna enota s termostatom, perforirana zadnja stena, zastekljena prednja vrata s ključavnico, izvlečna polica za tipkovnico</t>
  </si>
  <si>
    <t>7.</t>
  </si>
  <si>
    <t>GSM modem za vzpostavitev komunikacije med enotami za komunikacijo sistemov CNS.
Region: Global Five Bands UMTS (WCDMA/FDD)
Bands: 800, 850, 900, 1900 and 2100 MHz 
EDGE/GPRS Class 12 
FOTA, configurable and free of charge 
Flexible mounting concept USB 2.0 
Quad-Band GSM Bands: 850, 900, 1800 and 1900 MHz 
TCP/IP stack access via AT command and transparent TCP services 
Secure Connection for client IP services 
Java™ profile IMP-NG &amp; CLDC 1.1 HI</t>
  </si>
  <si>
    <t>8.</t>
  </si>
  <si>
    <t>Omrežno diskovno polje za shranjevanje varnostnih kopij in arhive. Skupna kapaciteta prostora za shranjevanje mora biti vsaj 8TB pri raid 5E, 2x RJ-45 1GbE, Wake on LAN/WAN, 3x USB 3.0, 1x eSATA JBOD, RAID 0, RAID 1, RAID 5, RAID 6, RAID 10</t>
  </si>
  <si>
    <t>9.</t>
  </si>
  <si>
    <t>Vezava komunikacijske omare</t>
  </si>
  <si>
    <t>kpl</t>
  </si>
  <si>
    <t>b</t>
  </si>
  <si>
    <t>Aplikativna programska oprema:</t>
  </si>
  <si>
    <t>Sistemska programska oprema VijeoCitect, Full 20000 i/o Points, server licenca, ki omogoča povezavo več klientov z USB zaščitnim ključem
(»view« ali »control« klienti), licenca  vsebuje gonilnike za povezavo vseh naprav, ki so navajajo v razpisni dokumentaciji, izdelavo alarm list, urnikov in trendov (zbiranje in kontroliranje vseh delnih CNS sistemov)</t>
  </si>
  <si>
    <t>Sistemska programska oprema VijeoCitect, Full 5000 i/o Points, server licenca, ki omogoča povezavo več klientov z USB zaščitnim ključem
(»view« ali »control« klienti), licenca  vsebuje gonilnike za povezavo vseh naprav, ki so navajajo v razpisni dokumentaciji, izdelavo alarm list, urnikov in trendov (CNS za določeno lokacijo – vključno s kontroliranjem obstoječega stanja)</t>
  </si>
  <si>
    <t>Sistemska programska oprema VijeoCitect 20000 i/o, Control Client, 5000 Points »web control client« licenca, ki omogoča pregled in upravljanje preko spletnega brskalnika, vsakemu uporabniku se dodelijo pravice za funkcionalnost (dostopi za vsako enoto, kot avtonomno celoto) z USB zaščitnim ključem</t>
  </si>
  <si>
    <t>Sistemska programska oprema VijeoCitect 5000 i/o, Control Client, 5000 Points »web control client« licenca, ki omogoča pregled in upravljanje preko spletnega brskalnika, vsakemu uporabniku se dodelijo pravice za funkcionalnost (dostopi za vsako enoto, kot avtonomno celoto) z USB zaščitnim ključem</t>
  </si>
  <si>
    <t>Programiranje logike glavnega CNS sistema za 20000 točk. Program mora vsebovati komentarje pri vseh sprogramiranih modulih. V komentarjih mora biti navedeno delovanje modula vključno z opisom spremenljivk.</t>
  </si>
  <si>
    <t>točka</t>
  </si>
  <si>
    <t>Programiranje logike lokalnega CNS sistema za 5000 točk. Program mora vsebovati komentarje pri vseh sprogramiranih modulih. V komentarjih mora biti navedeno delovanje modula vključno z opisom spremenljivk.</t>
  </si>
  <si>
    <t>Izdelava vizualizacije  skupnega CNS sistema in povezovanje z logičnim delom programa za 20000 točk.</t>
  </si>
  <si>
    <t>Izdelava vizualizacije  CNS sistema enote DUP Ptuj in povezovanje z logičnim delom programa za 5000 točk.</t>
  </si>
  <si>
    <t>Vezava sistema, priklop vseh naprav in ureditev v rack omari</t>
  </si>
  <si>
    <t>10.</t>
  </si>
  <si>
    <t>Zagon sistema in testiranje sistema skupaj</t>
  </si>
  <si>
    <t>- zunanja in notranja razsvetljava</t>
  </si>
  <si>
    <t>- video nadzor, vlom, požar</t>
  </si>
  <si>
    <t>- bolniški sistem klicev</t>
  </si>
  <si>
    <t>- ogrevanje, hlajenje</t>
  </si>
  <si>
    <t>- DEA in UPS sistem</t>
  </si>
  <si>
    <t>- avtomatske povezave z internimi pravilniki za naprave</t>
  </si>
  <si>
    <t>- povezovanje z arhiviranimi projektnimi dokumentacijami</t>
  </si>
  <si>
    <t>- povezava V/I točk parcialnih CNS sistemov z ostalih enot</t>
  </si>
  <si>
    <t>- ostalo</t>
  </si>
  <si>
    <t>V okviru programske opreme se zajema:</t>
  </si>
  <si>
    <t>11.</t>
  </si>
  <si>
    <t>Izvedba nastavitev vseh senzorjev, meritve opreme in
izvršilnih organov</t>
  </si>
  <si>
    <t>12.</t>
  </si>
  <si>
    <t>Izdelava design dokumentacije v kompletu (funkcijska specifikacija FDS, strojne opreme HDS, programske opreme SDS)</t>
  </si>
  <si>
    <t>13.</t>
  </si>
  <si>
    <t>Izdelava dokumentacije testiranj v kompletu vključno z izdelavo testov po fazah (IQ testi inštalacij, OQ testi delovanja sistema), testiranja vse senzorike, testiranje povezav z obstoječim sisitemom.</t>
  </si>
  <si>
    <t>14.</t>
  </si>
  <si>
    <t>Izdelava uporabniških navodil v SLO jeziku (za uporabo sistema, navodila za namestitev na delovna mesta, za vzdrževanje sistema in seznam rezervnih delov, navodila za restavracijo sistema; vsa navodila v 2 izvodih in CD-ju)</t>
  </si>
  <si>
    <t>15.</t>
  </si>
  <si>
    <t>Šolanje operaterjev na enoti DUP Ptuj. Pregled dokumentacije, pregled kompletnega CNS sistema, pregled komponent, ki se krmilijo, uvajanje operaterjev za samostojno delo s CNS sistemom. Trajanje šolanja je 5 dni po 8 ur/dan.</t>
  </si>
  <si>
    <t>16.</t>
  </si>
  <si>
    <t>Izvorna koda CNS sistema z vsemi opisi in komentarji na CD-ju (predano mora biti vse: programska oprema, licence, izvorne kode za vse kontrolerje, izvorne kode za CNS sisteme, opisi delovanja modulov, vse uporabljene grafike,  izvorne kode morajo biti detajlno komentirane po navodilih projektanta in investitorja, …)</t>
  </si>
  <si>
    <t>Skupaj UPS in nadzorni sistem:</t>
  </si>
  <si>
    <t>E2.</t>
  </si>
  <si>
    <t>DIZELSKI ELEKTRIČNI AGREGAT 400 kVA V ZVOČNO IZOLIRANEM OHIŠJU  za dušenje hrupa</t>
  </si>
  <si>
    <t>Dizelski agregat postavljen na zunanjem platoju na betonskem temelju.
Namenjen je rezervnemu napajanju v primeru izpada električnega omrežja.</t>
  </si>
  <si>
    <t>Dizelski električni agregat moči 400 kVA</t>
  </si>
  <si>
    <t>Diesel električni agregat zvočno izolirane, vodotesne izvedbe za zunanjo montažo in maksimalno hrupnostjo 70 dBA/7 mt, z vgrajenim motorjem priznanega proizvajalca kot npr. Perkins, Volvo Penta, FPT Iveco, .. z elektronsko regulacijo obratov motorja in emisijami  izpušnih plinov skladno z STAGE IIA ter altenatorji proizvajlca Stamford, Marelli, kpl. opremljen z vsemi potrebnimi tehničnimi tekočinami.</t>
  </si>
  <si>
    <t>Agregat zagotavlja trajno in nadomestno napajanje porabnikov z avtomatskim zagonom pri izpadu mrežnega napajanja ter avtomatsko zaustavitvijo pri povratku mrežnega napajanja. Z namenom večje zanesljivosti delovanja agregata mora imeti vgrajeno redundantno kontrolno enoto. V primeru izpada glavne kontrolne enote (Master) prevzame nadzor nad agregatom pomožna kontrolna enota (Slave). Vgrajen mora biti WEB/SNMP vmesnik za dostop do naprave preko Ethernet omrežja  in  vključitev naprave v obstoječi centralno nadzorni sistem - CNS.</t>
  </si>
  <si>
    <t>Agregat je proizveden skladno z sledečimi normami in direktivami:
EEC 89/392, EEC 91/368, EEC 93/44, EEC 98/37, 2004/108/EC, 2000/14/EC, EEC 93/68, EEC 93/97, 2006/95/EC,
EN 292, EN 294, ISO 8528, ISO 3046, EN 60204-1, EN 60439-1, EN 61000-6-3, EN 61000-6-4, EN 12601, EN 2006-42</t>
  </si>
  <si>
    <t>PRIME POWER (PRP) - Trajna moč agregata po ISO 8528-1: 400 kVA (320 kW)</t>
  </si>
  <si>
    <t>STANDBY POWER (LTP) - Trenutna moč agregata po ISO 8528-1: 450 kVA (360 kW)</t>
  </si>
  <si>
    <t>Nazivne karakteristike: 3x400/231V, 50Hz, 1500 o/min, cos fi0,8</t>
  </si>
  <si>
    <t>Zagon in delovanje pri temperaturi od -25°C do +45°C</t>
  </si>
  <si>
    <t>Klasifikacija po ISO8528-5: G3</t>
  </si>
  <si>
    <t>Agregat ne sme povzročati radijskih motenj (EMC atest)</t>
  </si>
  <si>
    <t>Dovoljena preobremenitev (brez poškodbe agregata): 10% za 1 uro v 12 urni periodi</t>
  </si>
  <si>
    <t>Motor kot Volvo-Penta  tip TAD1344GE</t>
  </si>
  <si>
    <t>6 valjni turbo motor novejše generacije, vodno hlajen</t>
  </si>
  <si>
    <t>1500 o/min,</t>
  </si>
  <si>
    <t>elektronski regulator obratov motorja</t>
  </si>
  <si>
    <t>predgretje bloka motorja</t>
  </si>
  <si>
    <t>poraba goriva 81,8 l/h pri 100% PRP obremenitve, 62,3l/h pri 75% PRP obremenitve, 42,1 l/h pri 50% PRP obremenitve.</t>
  </si>
  <si>
    <t>motor brez poškodb prenese do 20% večje obrate od nazivnih</t>
  </si>
  <si>
    <t>dovoljena trajna preobremenitev za 1 uro v 12 urni periodi za 10%</t>
  </si>
  <si>
    <t>zagon in delovanje v temperaturnem območju od -25°C do +45°C</t>
  </si>
  <si>
    <t>nadzor nad številom obratov skladno z ISO8528-1;  G3</t>
  </si>
  <si>
    <t>Upravljanje motorja preko CAN BUS protokola</t>
  </si>
  <si>
    <t>Emisije v skladu z EU stage IIA</t>
  </si>
  <si>
    <t>Generator kot Marelli tip MJB315MA4</t>
  </si>
  <si>
    <t>trajna moč 410 kVA</t>
  </si>
  <si>
    <t>trenutna moč 450 kVA</t>
  </si>
  <si>
    <t>napetost 3x400/230V</t>
  </si>
  <si>
    <t>frekvenca 50Hz</t>
  </si>
  <si>
    <t>stopnja zaščite IP23</t>
  </si>
  <si>
    <t>štiripolni</t>
  </si>
  <si>
    <t>sinhroni</t>
  </si>
  <si>
    <t>Natančnost regulacije napetosti  ±0,5%</t>
  </si>
  <si>
    <t>klasa izolacije navitja statorja H</t>
  </si>
  <si>
    <t>prirastek temperature ob trajni nazivni obremenitvi kot za razred izolacije: H</t>
  </si>
  <si>
    <t>stopnje radijske interference v skladu z EN 55011 - Class B Group 1</t>
  </si>
  <si>
    <t>dovoljena preobremenitev 10% za 1 uro v 12 urni periodi</t>
  </si>
  <si>
    <t>napetostna regulacija vseh treh faz</t>
  </si>
  <si>
    <t>Oprema Agregata:</t>
  </si>
  <si>
    <t>rezervoar za gorivo s kapaciteto 800 litrov v podstavku agregata (več kot 9h avtonomije pri 100% PRP bemena),</t>
  </si>
  <si>
    <t>rezervoar mora biti pred zagonom agregata napolnjen z 200 litri dizelskega goriva.</t>
  </si>
  <si>
    <t>lovilec vseh tekočin  v podstavku agregata,</t>
  </si>
  <si>
    <t>avtomatski polnilec akumulatorjev,</t>
  </si>
  <si>
    <t>gumi nosilci med motor-generatorsko skupino in podstavkom agregata,</t>
  </si>
  <si>
    <t>zagonska baterija,</t>
  </si>
  <si>
    <t>dušilni lonec izpušnih plinov s fleksibilno cevjo,</t>
  </si>
  <si>
    <t>analogni kazalec nivo goriva (% izpis na krmilniku, alarm nizek nivo goriva),</t>
  </si>
  <si>
    <t>ročna črpalka za izpust olja,</t>
  </si>
  <si>
    <t>Ohišje agregata:</t>
  </si>
  <si>
    <t>ohišje zvočno izolirano, vodotesno, nivo hrupa maksimalno 70 dBA</t>
  </si>
  <si>
    <t>ohišje zvočno izolirano, nivo hrupa maksimalno 70 dBA</t>
  </si>
  <si>
    <t>narejeno iz jeklenega materiala, prašno barvano (elektrostatično)</t>
  </si>
  <si>
    <t>ohišje je kompaktne izvedbe in je prirejeno za dostop osebam za vzdrževanje agregata. Jeklena vrata se zaklepajo s ključem z obeh strani. Izpušni sistem je pokrit s pokrovčkom, zaščita od vremenskih neugodnosti,dušilec zvoka je od dotika z roko zaščiten z mrežo. Izvedba izpušnega sistema na vrhu elektroagregata in zaključeno z loputo.</t>
  </si>
  <si>
    <t>Avtomatska komandna omara agregata</t>
  </si>
  <si>
    <t>Montirana na podnožje agregata. Služi za nadzor in upravljanje dizelskega električnega agregata. Omogoča:</t>
  </si>
  <si>
    <t>Samodejni zagon agregata ob izpadu ali anomalijah na omrežju.</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</si>
  <si>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</si>
  <si>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</si>
  <si>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</si>
  <si>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</si>
  <si>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</si>
  <si>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</si>
  <si>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</si>
  <si>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</si>
  <si>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</si>
  <si>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</si>
  <si>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</si>
  <si>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</si>
  <si>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</si>
  <si>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</si>
  <si>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</si>
  <si>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</si>
  <si>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</si>
  <si>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</si>
  <si>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</si>
  <si>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Komunikacijo med agregatom in nadzornim sistemom CNS preko WEB/SNMP vmesnika.</t>
  </si>
  <si>
    <t>Prostonapetostni kontakt za splošni (skupni) alarm</t>
  </si>
  <si>
    <t>Z namenom večje zanesljivosti delovanja agregata mora imeti agregat vgrajeno redundantno kontrolno enoto. V primeru izpada glavne kontrolne enote (Master) prevzame nadzor nad agregatom pomožna kontrolna enota (Slave).</t>
  </si>
  <si>
    <t>Termo-magnetno zaščitno stikalo</t>
  </si>
  <si>
    <t>Priloge agregatu:</t>
  </si>
  <si>
    <t>V ceni montaže je zajet 2x prihod montažerjev na objekt (skupaj z usposabljanjem uporabnikov)!</t>
  </si>
  <si>
    <t>Zagon naprave s strani pooblaščenega serviserja proizvajalca agregata in izdaja garancijskih listin</t>
  </si>
  <si>
    <t>Skupaj DEA:</t>
  </si>
  <si>
    <t>-</t>
  </si>
  <si>
    <t>svetilka s šuko vtičnico</t>
  </si>
  <si>
    <t>ročica za omaro, adapter za DIN vložek, pol-cilindrični DIN vložek + ključ</t>
  </si>
  <si>
    <t>Change over 160A, Schneider Elektric</t>
  </si>
  <si>
    <t>Change over 400A, Schneider Elektric</t>
  </si>
  <si>
    <t>Merilec kvalitete električne energije, točnost meritev klasa 0,2 
po IEC 61557-12, komunikacijska povezava Ethernet, montaža na DIN letev; Schneider Electric PM8000; METSEPM8243, z modulom za 6 digitalnih vhodov; METSEPM89M2600 , s pripadajočimi tokovniki</t>
  </si>
  <si>
    <t>dobava in montaža tokovnih transformatorjev CT 400/ 5A, razred točnosti 0,5, montaža na izoliran kabel ali ustrezno zbiralko (določi konstrukter razdelilca glede na povezave), Schneider Electric</t>
  </si>
  <si>
    <t>dobava in montaža tokovnih transformatorjev 100/ 5A, razred točnosti 0,5, montaža na izoliran kabel, Schneider Electric</t>
  </si>
  <si>
    <t>Inštalacijski odklopnik 15kA po IEC 60947-2, kot npr. iC60H, Schneider:</t>
  </si>
  <si>
    <t>6A, 1P, C</t>
  </si>
  <si>
    <t>10A, 1P, B + indikacija stanja in delovanje zaščite</t>
  </si>
  <si>
    <t>16A, 1P, C</t>
  </si>
  <si>
    <t>20A, 4P, C + indikacija stanja in delovanje zaščite</t>
  </si>
  <si>
    <t>varovalčno stikalo (stikalo in varovalke do 2A), 3p, Schneider Electric</t>
  </si>
  <si>
    <t>varovalčno stikalo (stikalo in varovalke do 2A), 1p, Schneider Electric</t>
  </si>
  <si>
    <t>Napajalnik 230/24 VDC, 72W, tip: Schneider Electric ABL8RPS24030</t>
  </si>
  <si>
    <t>Zaščita napajalnika, tip GB2-CD05, Schneider Electric</t>
  </si>
  <si>
    <t>Varovanje DC izvoda - C60H-DC, 3A, 1p, Schneider Electric</t>
  </si>
  <si>
    <t>RELE VTICNI  2P LED 24 V DC, tip RXM2AB2BD, Schneider Electric</t>
  </si>
  <si>
    <t>diode - 6..250 V DC - za RPZ/RXZ podnožje, tip RXM040W, Schneider Electric</t>
  </si>
  <si>
    <t>PODNOZJE RXM 2P/4P, tip RXZE2M114M, Schneider Electric</t>
  </si>
  <si>
    <t>Konfiguracija krmilnik Schneider M340 v sestavi: procesna enota s podprtim protokolom ModBus TCP/IP in Modbus RTU, 128 digitalnih vhodov, 64 digitalnih izhodov, 8 analogni vhodi in 8 analogni izhodi. Krmilnik mora komunicirati z napravami modbus, kot so merilci porabe električne energije, itd.</t>
  </si>
  <si>
    <t>Sestava PLC:</t>
  </si>
  <si>
    <t>Šasija, 8 slotna  BMXXBP0800</t>
  </si>
  <si>
    <t>Napajalnik 100----240VAC/3,3V, 24V 36W  BMXCPS3500</t>
  </si>
  <si>
    <t>CPU, 1024 DIG., 256 AN. O/I, MODBUS + ETHE
BMXP342020</t>
  </si>
  <si>
    <t>DIG. VH. MODUL, 64 X 24 V DC, SINK
BMXDDI6402K</t>
  </si>
  <si>
    <t>DIG. IZH. MODUL, 64 X 24 V DC, TRANZ.
BMXDDO6402K</t>
  </si>
  <si>
    <t>ANA 8 U/I IN ISOLATED FAST
BMXAMI0810</t>
  </si>
  <si>
    <t>ANA 8 CURRENT OUT NO ISOL
BMXAMO0802</t>
  </si>
  <si>
    <t>KABEL 40 PIN KON., 32 KAN., 5 M
BMXFCW503</t>
  </si>
  <si>
    <t>vrstne sponke, razne</t>
  </si>
  <si>
    <t>nosilec zbiralk</t>
  </si>
  <si>
    <t>podporni izolatorji</t>
  </si>
  <si>
    <t>montažne plošče, nosilci,…..</t>
  </si>
  <si>
    <t>zbiralke kuponal</t>
  </si>
  <si>
    <t>predal za načrte A4</t>
  </si>
  <si>
    <t>tesnilo komplet</t>
  </si>
  <si>
    <t>uvodnice - razne</t>
  </si>
  <si>
    <t>pribor montažni</t>
  </si>
  <si>
    <t>prekritje - plošča končna</t>
  </si>
  <si>
    <t>prekritje - profil kotni</t>
  </si>
  <si>
    <t>trak slepi</t>
  </si>
  <si>
    <t>ostali potrebni drobni material</t>
  </si>
  <si>
    <t>Nepredvidena dela zaradi adaptacije, ki se ne obračunajo če niso dodatno zahtevana 3%</t>
  </si>
  <si>
    <t>E.3</t>
  </si>
  <si>
    <t>NN RAZVODI, OZEMLJITVE</t>
  </si>
  <si>
    <t>E3.1</t>
  </si>
  <si>
    <t>JAKI TOK</t>
  </si>
  <si>
    <t>INSTALACIJSKI MATERIAL - dobava in montaža</t>
  </si>
  <si>
    <t>Kabelski čevelj Cu 70 - 120  mm2</t>
  </si>
  <si>
    <t>kom</t>
  </si>
  <si>
    <t>Kabelski čevelj Cu 150 - 400  mm2</t>
  </si>
  <si>
    <t>Kabelski zaključek EPKT 0047 1kV 70 - 150 mm2, samokrčni</t>
  </si>
  <si>
    <t>Kabelski zaključek EPKT 0063 1kV 150 - 400 mm2, samokrčni</t>
  </si>
  <si>
    <t>Dobava in montaža spojke za kable, izolirane s polimeri 0,6/1kV, 70-120 mm2, Raychem ali podobno, komplet z montažo</t>
  </si>
  <si>
    <t>Dobava in montaža spojke za kable, izolirane s polimeri 0,6/1kV, 150-240 mm2, Raychem ali podobno, komplet z montažo</t>
  </si>
  <si>
    <t>KABLI, PRIKLOPI</t>
  </si>
  <si>
    <t>Polaganje zemeljskega kabla 0,6 / 1kV, v kabelsko kanalizacijo oz. po kabelski polici delno, komplet z vsemi potrebnimi označbami,……... :</t>
  </si>
  <si>
    <t>FG7R 1x240 mm2</t>
  </si>
  <si>
    <t>FG7R 1x150 mm2</t>
  </si>
  <si>
    <t>FG7R 1x300 mm2</t>
  </si>
  <si>
    <t>FG7R 1x70 mm2</t>
  </si>
  <si>
    <t>FG7R 4x70 mm2</t>
  </si>
  <si>
    <t>FG7R 4x240 mm2</t>
  </si>
  <si>
    <t>NYY-J  15 x2,5 mm2</t>
  </si>
  <si>
    <t>NYM-J  3x6 mm2 (potrebe UPS)</t>
  </si>
  <si>
    <t>Unitronic zemeljski kabel 1000 S/FTP Cat.7(L)PE 4x2xAWG23/1  LAPP KABEL</t>
  </si>
  <si>
    <t>Izdelava in montaža NN kabelskih zaključkov, s samokrčno cevjo (4 x 70 - 120 mm2)</t>
  </si>
  <si>
    <t>Izdelava in montaža NN kabelskih zaključkov, s samokrčno cevjo (4 x 150 - 400 mm2)</t>
  </si>
  <si>
    <t>Priklop kabelskih čevljev  (4x 70 - 120 mm2)</t>
  </si>
  <si>
    <t>gar</t>
  </si>
  <si>
    <t>Priklop kabelskih čevljev  (4x 150 - 400 mm2)</t>
  </si>
  <si>
    <t>Priklop kabla (FG7R 1 x 240 - 300 mm2)  na PK podnožje ali na odklopnik</t>
  </si>
  <si>
    <t>Priklop kabla (FG7R 1 x 70 - 120 mm2)  na PK podnožje ali na odklopnik</t>
  </si>
  <si>
    <t>Dobava in montaža opreme v ustrezni obstoječi razdelilec za potrebe UPS, komplet z drobnim materialom,……:</t>
  </si>
  <si>
    <t>POSEGI V RAZDELILNIKE</t>
  </si>
  <si>
    <t>STRELOVOD - OZEMLJITVE</t>
  </si>
  <si>
    <t>Nerjaveči valjanec Rf 30x3,5mm, ki se položi zraven kanalizacije, komplet</t>
  </si>
  <si>
    <t>Izvedba raznih spojeh ( križni, vijačni, ….)</t>
  </si>
  <si>
    <t>Ozemljitve s 16 mm2 in prestavitve</t>
  </si>
  <si>
    <t>Opomba:</t>
  </si>
  <si>
    <t>Pred izvedbo NN priključkov je potrebno zakoličiti vse obstoječe komunalne vode ter skupaj z  ostalimi uporabniki določiti točno traso kablovoda in priključka.</t>
  </si>
  <si>
    <t>Glede na prejeto pomanjkljivo dokumentacijo obstoječega stanja napajanja DUP - ni načrta NN razvoda iz TP je potrebno upoštevati varianto možnosti 3 izvodov iz TP Ziherlova do DUP enota Ptuj! Napajalni kabli so računani na dejansko pogodbeno zakupljeno moč.</t>
  </si>
  <si>
    <t>GRADBENOOBRTNIŠKA DELA</t>
  </si>
  <si>
    <t>R E K A P I T U L A C I J A</t>
  </si>
  <si>
    <t>A.</t>
  </si>
  <si>
    <t>PRIPRAVLJALNA DELA</t>
  </si>
  <si>
    <t>:</t>
  </si>
  <si>
    <t>B.</t>
  </si>
  <si>
    <t>TEMELJ AGREGATA</t>
  </si>
  <si>
    <t>C.</t>
  </si>
  <si>
    <t>GRADBENA DELA</t>
  </si>
  <si>
    <t>SKUPAJ</t>
  </si>
  <si>
    <t>SKUPAJ Z NEPREDVIDENIMI DELI</t>
  </si>
  <si>
    <t>Organizacija in varovanje gradbišča;</t>
  </si>
  <si>
    <t>€</t>
  </si>
  <si>
    <t>Postavitev zaščitne ograje z vrati;</t>
  </si>
  <si>
    <t>Izdelava in postavitev gradbiščne table;</t>
  </si>
  <si>
    <t>Priklop in postavitev gradbiščne elektro omarice ter ureditev gradbiščne vodovodne instalacije;</t>
  </si>
  <si>
    <t>Postavitev gradbenih profilov z uporabo optičnega merilnega instrumenta;</t>
  </si>
  <si>
    <t>m2</t>
  </si>
  <si>
    <t>Odstranitev obstoječih betonskih tlakovcev in odvoz na gradbiščno deponijo, ter čiščenje tlakocvev na deponiji</t>
  </si>
  <si>
    <t>Rušenje obstoječega AB jaška z LTŽ pokrovom, z odvozom ruševin na trajno deponijo, s plačilom vseh pristojbin in taks</t>
  </si>
  <si>
    <t>Rušenje obstoječih peskolovov meteorne kanalizacije, z odvozom ruševin na trajno deponijo</t>
  </si>
  <si>
    <t>17.</t>
  </si>
  <si>
    <t>Demontaža obstoječe panelne ograje, hranjenje na gradbišču in ponovna montaža po končanih delih</t>
  </si>
  <si>
    <t>m1</t>
  </si>
  <si>
    <t>18.</t>
  </si>
  <si>
    <t>Dobava in postavitev enokrilnih panelnih vrat dimenzije 100/120cm okoli DEA, plastificirana zelene barve, s kljuko in cilindrično ključavnico. Vključno z vsemi potrebnimi deli in materialom za vgradnjo.</t>
  </si>
  <si>
    <t>19.</t>
  </si>
  <si>
    <t>Dobava in postavitev panelne ograje višine 1,20m tlorisna velikost postavitve cca 5,4x3,5m delno ob objektu Ograja je jeklena plastificirana zelene barve. Vključno z vsemi potrebnimi deli in materialom za njeno postavitev, vključno z izvedbo betonskih točkovnih temeljev.</t>
  </si>
  <si>
    <t>20.</t>
  </si>
  <si>
    <t>Demontaža obstoječih stebričkov panelne ograje, hranjenje na gradbišču in ponovna vgradnja po končanih delih, vključno z izdelavo točkovnega temelja</t>
  </si>
  <si>
    <t>21.</t>
  </si>
  <si>
    <t>Čiščenje površin po opravljenih delih</t>
  </si>
  <si>
    <t>22.</t>
  </si>
  <si>
    <t>Montažni material in oprema, komplet (nakladanje, razkladanje, prevozi )</t>
  </si>
  <si>
    <t>23.</t>
  </si>
  <si>
    <t>Razvoz, raznos materiala po delovišču</t>
  </si>
  <si>
    <t>TEMELJ AGREGATA:</t>
  </si>
  <si>
    <t>skupaj za temelj</t>
  </si>
  <si>
    <t>Dobava in vgradnja PE cevne povezave fi110</t>
  </si>
  <si>
    <t>SKUPAJ B:</t>
  </si>
  <si>
    <t>Oviran strojni izkop kanalizacijskega  jarka v  terenu  III. IV.ktg. , glob. 0 – 2,5 m  z odlaganjem materiala ob rob izkopa oz. nalaganjem materiala na kamion.</t>
  </si>
  <si>
    <t>m3</t>
  </si>
  <si>
    <t>Ročni izkop kanalizacijskega jarka globine do 2,5 m, v terenu III. Ktg Izkop v območju križanja kominalnih vodov.</t>
  </si>
  <si>
    <t>Ročno  planiranje  dna  jarka  s  točnostjo +/- 3 cm v  projektiranem  padcu.</t>
  </si>
  <si>
    <t>Izdelava peščenega nasipa  za izravnavo dna jarka deb. cca 10 cm, z enozrnatim gramoznim materialom 4 – 8 mm , ter izdelava obsipa  in nasipa nad  položenimi  cevmi  20  cm  nad temenom. Obsip in nasip se izvajata v slojih  po 15 - 20 cm istočasno  na obeh straneh cevi. Paziti je potrebno, da se cev  ne premakne iz  ležišča.</t>
  </si>
  <si>
    <t>Zasipavanje  jarka  z  novim  gramoznim  materialom in  komprimiranjem  v slojih  po  15 - 20 cm z  utrditvijo.</t>
  </si>
  <si>
    <t>6</t>
  </si>
  <si>
    <t>Zasipavanje  jarka  z materialom deponiranim ob robu izkopa in  komprimiranjem  v slojih  po  15 - 20 cm z  utrditvijo.</t>
  </si>
  <si>
    <t>ur</t>
  </si>
  <si>
    <t>Nakladanje in odvoz odvečnega materiala na stalno gradbeno  deponijo  s  plačilom  takse. (50% slabega  izkopanega materiala)</t>
  </si>
  <si>
    <t>8</t>
  </si>
  <si>
    <t>Humusiranje površin z materialom deponiranim ob robu izkopa.</t>
  </si>
  <si>
    <t>9</t>
  </si>
  <si>
    <t>Ročno fino planiranje humuziranih površin, sejanje trave  in površinsko utrjevanje</t>
  </si>
  <si>
    <t>10</t>
  </si>
  <si>
    <t>Nabava, dobava gramoza frakcije 0 - 60 mm ter izdelava tampona deb. 30 cm. Utrditev pod asfaltom.</t>
  </si>
  <si>
    <t>11</t>
  </si>
  <si>
    <t>Izvedba finega planuma pred asfaltiranjem z dosipom peščenega  materiala v deb. cca 5 cm  in utrditvijo do potrebne trdnosti.</t>
  </si>
  <si>
    <t>12</t>
  </si>
  <si>
    <t>Cestišče nosilni sloj BD 0 - 22 mm, debeline 6 cm</t>
  </si>
  <si>
    <t>13</t>
  </si>
  <si>
    <t>Obrabni sloj AB 0 - 11, debeline 3  cm</t>
  </si>
  <si>
    <t>14</t>
  </si>
  <si>
    <t>Premaz stikov med novim in starim asfaltom z bitumensko emulzijo</t>
  </si>
  <si>
    <t>15</t>
  </si>
  <si>
    <t>Izdelava kabelske kanalizacije iz plastičnih cevi:</t>
  </si>
  <si>
    <t>- tip PC-E/ Φ 160 mm x 4, komplet s PVC distančniki</t>
  </si>
  <si>
    <t>16</t>
  </si>
  <si>
    <t>Opozorilni trak položen v zemlji nad kablom in  valjancem, komplet</t>
  </si>
  <si>
    <t>17</t>
  </si>
  <si>
    <t>Obbetoniranje cevi  PC/E-160</t>
  </si>
  <si>
    <t>18</t>
  </si>
  <si>
    <t>Izkop in izdelava armirano betonskega jaška notranjih dimenzij 1,2x1,2x1,2 m, debelina stene 15-20 cm, komplet z LTŽ pokrovom 0,6x0,6 m, teške izvedbe, komplet z armirano betonskih vencem</t>
  </si>
  <si>
    <t>19</t>
  </si>
  <si>
    <t>Dobava in montaža peskolova meteorne kanalizacije iz BC cevi fi 40 vključno z betonskim pokrovom</t>
  </si>
  <si>
    <t>20</t>
  </si>
  <si>
    <t>Nabava, dobava in montaža kanalizacijskih cevi. - PVC SN 8 DN 160 mm</t>
  </si>
  <si>
    <t>Izolacijske cevi PC/E fi 160mm  in distančniki (dvoplastna rebrasta cev s prevleko)</t>
  </si>
  <si>
    <t>Opomba: Cevi se položijo 2 x 2 na ustrezne distančnike, tako da v ceni za cevi moraju biti zajeti ustrezni distančniki</t>
  </si>
  <si>
    <t>21</t>
  </si>
  <si>
    <t>Izdelava priklopa betonske interne kanalizacije iz objekta na obstoječo meteorno kanalizacijo</t>
  </si>
  <si>
    <t>22</t>
  </si>
  <si>
    <t>Prečkanje  meteorne kanalizacije  z  ostalimi  komunalnimi vodi: na  mestih  prečkanja  z  obstoječimi  komunalnimi   vodi  je  potrebno  del  izkopa  izvršiti  ročno, po  končanih  delih  vzpostavitev  v prvotno  stanje :</t>
  </si>
  <si>
    <t>23</t>
  </si>
  <si>
    <t>Polaganje obstoječih betonskih tlakovcev, deponiranih na gradbični deponijo, v peščeno posteljico</t>
  </si>
  <si>
    <t>24</t>
  </si>
  <si>
    <t>Dobava in polaganje betonskih cestnih robnikov</t>
  </si>
  <si>
    <t>25</t>
  </si>
  <si>
    <t>Dobava in polaganje betonskih vrtnih robnikov</t>
  </si>
  <si>
    <t>26</t>
  </si>
  <si>
    <t>El. funkcionalni sestav razvoda moči, tipske, modularne, prostostoječe izvedbe, izdelan iz INOX pločevine in profilov, IP55,  tip SPACIAL SMX, Schneider Electric, k sestavu morajo biti predloženi vsi tipski certifikati ustrezno s standardom za funkcionalne sestave IEC 61439 1&amp;2.
Dovodi in izvodi spodaj, kabelski odvodi spodaj.Dimenzija razdelilnika (VxŠxG): 2000x1200x500mm
V razdelilniku je vgrajena sledeča oprema:</t>
  </si>
  <si>
    <t>Izdelava betonskega temelja za ST-ATS omaro, 
dimenzij 1350mm x 700 mm x 1000 mm</t>
  </si>
  <si>
    <t>Prevoz, postavitev in odstranitev gradbenih barak;</t>
  </si>
  <si>
    <t>Najem, postavitev in odstranitev kemičnih stranišč;</t>
  </si>
  <si>
    <t>Odstranitev zasaditev na srednje porasli površini m2</t>
  </si>
  <si>
    <t>Površinski izkop humosa v povprečni globini 20 cm z odrivom ali premetom 1 m od roba izkopa</t>
  </si>
  <si>
    <t>Zakoličba in zavarovanje vseh obstoječih podzemnih
instalacij v skladu z navodili upravljalcev.
Obračun po dejanskih količinah vpisanih v režijski
dnevnik in računu upravljalca komunalnih vodov.
ura</t>
  </si>
  <si>
    <t>Rušitev obstoječega asfalta in ostalih tlakov v
povprečni debelini 10cm, vključno z nakladanjem
in odvozom v trajno deponijo na razdaljo do 10km.</t>
  </si>
  <si>
    <t>Izvedba temelja agregata iz betona C25/30
tlorisne velikosti 1,8 x 4,4 x 0,6m
vključno z izkopi, zasipi ter vsemi potrebnimi deli in
dobavo, transporti, z dodatki za zmrzlinsko
in proti soli odporen beton, izvedba vseh potrebnih
dilatacij in izolacij.
izkop 13,14m3
zasip z gramozom 5m3
opaž 12m2
podbeton C12/15 0,55m3
beton C25/30 2,2m3
armatura 300kg
expandirana pluta 2cm 3,7m2
expandirana pluta 5cm 5,4m2
pvc folija 5,4m2</t>
  </si>
  <si>
    <t>Rezanje asfaltne plasti s talno diamantno žago, deb.
do 10 cm .</t>
  </si>
  <si>
    <t>Prestavitev obstoječe kanalizacije ne glede na
profil, vključno z izkopom in zasipom ter odvozom
v trajno deponijo, izdelava nove kanalizacije z
navezavo na obstoječo in ureditvijo terena po posegu.</t>
  </si>
  <si>
    <t>SISTEM ZA NEPREKINJENO NAPAJANJE UPS IN DOGRADITEV  TER RAZŠIRITEV OBSTOJEČEGA NADZORNEGA SISTEMA CNS</t>
  </si>
  <si>
    <t>DIZELSKI ELEKTRIČNI AGREGAT  DEA</t>
  </si>
  <si>
    <t>-avtomatska preklopna kombinacija za preklop mreža - agregat z mehansko in električno blokado, motornimi pogoni, pomožnimi kontakti, montirana na montažno ploščo, 160A, 3p, NSX160F+Micrologic 2.2, ACP, IVE, UA krmilna enota (380/415V), Schneider Electric,                                                                              oznakaCOD-NSX160F+M2.2-ACP+UA-400V-FIKS</t>
  </si>
  <si>
    <t>-avtomatska preklopna kombinacija za preklop mreža - agregat z mehansko in električno blokado, motornimi pogoni, pomožnimi kontakti, montirana na montažno ploščo, 400A, 3p, NSX400N+Micrologic 2.3, ACP, IVE, UA krmilna enota (380/415V), Schneider Electric,                                                                              oznakaCOD-NSX400F+M2.3-ACP+UA-400V-FIKS</t>
  </si>
  <si>
    <t>Dimenzije agregata (DxŠxV): 4000x1300x2400 mm;teža: 4260 kg</t>
  </si>
  <si>
    <t>Tehnična dokumentacija agregata:navodila za celotni agregat, za motor, generator in komandno omaro v slovenskem jeziku. Navodila za motor, generator in komandno omaro v slovenskem jeziku, el. sheme agregata, garancija proizvajalca, napisne ploščice agregata (SLO), motorja, generatorja in komandne omare (SLO), potrdilo o tovarniškem preskusu agregata (A-test), izjava o skladnosti (CE certifikat), ISO9001 in ISO14001 certifikat proizvajalca opreme in ISO9001 dobavitelja opreme.</t>
  </si>
  <si>
    <t>Dodatna dela v stikalnem bloku RG za  potrebe povezav novih dovodnih kablov 30 delovnih ur</t>
  </si>
  <si>
    <t>Dobava, ožičenje in montaža stikalnega bloka za avtomatski preklop ST-ATS z vgrajeno podobno kot opremo:</t>
  </si>
  <si>
    <t>Izdelava ustreznega nadstreška iz rostfrei za razdelilec ST-ATS 1350mm x 700 mm x 1000 mm</t>
  </si>
  <si>
    <t>Priključitev stikalnega bloka ST-ATS 30 DU</t>
  </si>
  <si>
    <t>Prevezave zaradi dosega simetrije obremenitev, menjave inštalacijskih elementov, 
- varovalka (gL/gG ali MCB tip "C") 35A, 1p, 2 kom
- stikalo 1-2, 40A, 1p, na ključ, vklop samo ob ugasnjenem rasmerniku UPS-a (ročni bajpas) 1 kom
- stikalo 1-2, 40A, 1p 1 kom
- eventuelni gradbeni preboji v traktu A in B kjer je lokacija glavnega razdilca napajanja traktov A,B,C in D ter preboji za D trakt kjer je lokacija glavnega razdelilca napajanja D trakta itd. ø200, 30 DU</t>
  </si>
  <si>
    <t>dodatna nepredvidena dela po gr.knj. 3%</t>
  </si>
  <si>
    <t xml:space="preserve">SKUPAJ Z NEPREDVIDENIMI DELI </t>
  </si>
  <si>
    <t>INVESTITOR:  DOM UPOKOJENCEV PTUJ</t>
  </si>
  <si>
    <t>PROJEKT:   ELEKTRIČNE INSTALACIJE IN</t>
  </si>
  <si>
    <t>PROJ. DOKUMENTACIJA: PZI</t>
  </si>
  <si>
    <t>ŠTEV. PROJEKTA:   1/12/16</t>
  </si>
  <si>
    <t>KPL</t>
  </si>
  <si>
    <t>GRADBENO OBRTNIŠKA DELA - IZDELAVA TEMELJA TER
GRADBENA DELA ZA NN RAZVODE</t>
  </si>
  <si>
    <t>MERITVE ELEKTRIČNIH INŠTALACIJ IN OZEMLJITEV</t>
  </si>
  <si>
    <t>NADZOR</t>
  </si>
  <si>
    <t>IZDELAVA PID IN POV DOKUMENTACIJE, ELEKTRO INSTALACIJ, GRADBENI DEL )</t>
  </si>
  <si>
    <t>USPOSABLJANJE UPORABNIKA (PO ZAKLJUČENI PRIMOPREDAJI SE IZVEDE USPOSABLJANJE KONČNEGA UPORABNIKA NA MONTIRANI OPREMI, 5 DNI PO 8 UR/DAN)</t>
  </si>
  <si>
    <t>PREGLED IN NAPETOSTNI PREIZKUS  NN KABLA TER OSTALIH NAPRAV, KOMPLET.</t>
  </si>
  <si>
    <t>SUPER NADZOR UPRAVLJALCEV KOMUNALNE IN ENERGETSKE INFASTRUKTURE</t>
  </si>
  <si>
    <t>SNEMANJE TRASE KABLOVODA IN VRIS  V KATASTER</t>
  </si>
  <si>
    <t>OBJEKT: ZVOČNO IZOLIRANJEM OHIŠJU</t>
  </si>
  <si>
    <t>OBJEKT: DU PTUJ, DIESEL AGREGAT V</t>
  </si>
  <si>
    <t>INVESTITOR:  VOLKMERJEVA CESTA 10</t>
  </si>
  <si>
    <t>INVESTITOR:  2250 PTUJ</t>
  </si>
  <si>
    <t>PROJEKT:   ELEKTRO OPREMA</t>
  </si>
  <si>
    <r>
      <rPr>
        <b/>
        <sz val="11"/>
        <rFont val="Arial"/>
        <family val="2"/>
        <charset val="238"/>
      </rPr>
      <t xml:space="preserve">OPOMBA! </t>
    </r>
    <r>
      <rPr>
        <sz val="11"/>
        <rFont val="Arial"/>
        <family val="2"/>
        <charset val="238"/>
      </rPr>
      <t>Glede na prejeto pomanjkljivo dokumentacijo obstoječega stanja napajanja DUP - ni načrta NN razvoda iz TP je potrebno upoštevati varianto možnosti 3 izvodov iz TP Ziherlova do DUP enota Ptuj!</t>
    </r>
  </si>
  <si>
    <t>Dobava in montaža sponke KON09 iz jekla za izvedbo spojev med ploščatimi strelovodnimi vodniki ter armaturo temeljev. Proizvajalec HERMI</t>
  </si>
  <si>
    <t>Dobava in montaža ploščatega vodnika RH1*H430x3,5 mm iz kislinsko odpornega jekla 30x3,5 mm za izvedbo ozemljitvene instalacije. Proizvajalec HERMI, vključno z izkopom, obsipom in zasipom</t>
  </si>
  <si>
    <t>SKUPAJ A :</t>
  </si>
  <si>
    <t>SKUPAJ C:</t>
  </si>
  <si>
    <r>
      <t>m</t>
    </r>
    <r>
      <rPr>
        <vertAlign val="superscript"/>
        <sz val="11"/>
        <rFont val="Arial"/>
        <family val="2"/>
        <charset val="238"/>
      </rPr>
      <t>1</t>
    </r>
  </si>
  <si>
    <r>
      <t>Dobava in montaža sponke</t>
    </r>
    <r>
      <rPr>
        <b/>
        <sz val="11"/>
        <rFont val="Arial"/>
        <family val="2"/>
        <charset val="238"/>
      </rPr>
      <t>KON01</t>
    </r>
    <r>
      <rPr>
        <sz val="11"/>
        <rFont val="Arial"/>
        <family val="2"/>
        <charset val="238"/>
      </rPr>
      <t>iz nerjavečega jekla za izvedbo spojev med ploščatim strelovodnim vodniki. Proizvajalec HERMI</t>
    </r>
  </si>
  <si>
    <t>DODATNA DELA PO GRADBENI KNJIGI 3%</t>
  </si>
  <si>
    <t>skupaj CNS: inštalirana v enoti Ptuj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</si>
</sst>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1]"/>
    <numFmt numFmtId="165" formatCode="#,##0.00&quot; €&quot;"/>
    <numFmt numFmtId="166" formatCode="* #,##0.00&quot; SIT &quot;;\-* #,##0.00&quot; SIT &quot;;* \-#&quot; SIT &quot;;@\ "/>
    <numFmt numFmtId="167" formatCode="* #,##0.00&quot;    &quot;;\-* #,##0.00&quot;    &quot;;* \-#&quot;    &quot;;@\ "/>
    <numFmt numFmtId="168" formatCode="#,##0.00\ &quot;€&quot;"/>
    <numFmt numFmtId="169" formatCode="_-* #,##0.00\ _S_I_T_-;\-* #,##0.00\ _S_I_T_-;_-* &quot;-&quot;??\ _S_I_T_-;_-@_-"/>
  </numFmts>
  <fonts count="12" x14ac:knownFonts="1">
    <font>
      <sz val="12"/>
      <name val="Times New Roman"/>
      <family val="1"/>
      <charset val="1"/>
    </font>
    <font>
      <b/>
      <sz val="11"/>
      <name val="Arial"/>
      <family val="2"/>
      <charset val="1"/>
    </font>
    <font>
      <sz val="11"/>
      <name val="Arial"/>
      <family val="2"/>
      <charset val="1"/>
    </font>
    <font>
      <sz val="11"/>
      <name val="Arial"/>
      <family val="2"/>
      <charset val="238"/>
    </font>
    <font>
      <b/>
      <sz val="11"/>
      <name val="Arial"/>
      <family val="2"/>
      <charset val="238"/>
    </font>
    <font>
      <sz val="11"/>
      <name val="Times New Roman"/>
      <family val="1"/>
      <charset val="238"/>
    </font>
    <font>
      <b/>
      <sz val="12"/>
      <name val="Times New Roman"/>
      <family val="1"/>
      <charset val="1"/>
    </font>
    <font>
      <vertAlign val="superscript"/>
      <sz val="11"/>
      <name val="Arial"/>
      <family val="2"/>
      <charset val="238"/>
    </font>
    <font>
      <sz val="11"/>
      <color rgb="FFFFFFFF"/>
      <name val="Arial"/>
      <family val="2"/>
      <charset val="238"/>
    </font>
    <font>
      <b/>
      <sz val="11"/>
      <color rgb="FF000000"/>
      <name val="Arial"/>
      <family val="2"/>
      <charset val="238"/>
    </font>
    <font>
      <sz val="11"/>
      <color rgb="FF000000"/>
      <name val="Arial"/>
      <family val="2"/>
      <charset val="238"/>
    </font>
    <font>
      <b/>
      <sz val="12"/>
      <name val="Arial"/>
      <family val="2"/>
      <charset val="238"/>
    </font>
  </fonts>
  <fills count="6">
    <fill>
      <patternFill patternType="none"/>
    </fill>
    <fill>
      <patternFill patternType="gray125"/>
    </fill>
    <fill>
      <patternFill patternType="solid">
        <fgColor rgb="FFC0C0C0"/>
        <bgColor rgb="FFD9D9D9"/>
      </patternFill>
    </fill>
    <fill>
      <patternFill patternType="solid">
        <fgColor rgb="FFD9D9D9"/>
        <bgColor rgb="FFC0C0C0"/>
      </patternFill>
    </fill>
    <fill>
      <patternFill patternType="solid">
        <fgColor rgb="FFFFFFFF"/>
        <bgColor rgb="FFFFFFCC"/>
      </patternFill>
    </fill>
    <fill>
      <patternFill patternType="solid">
        <fgColor theme="0"/>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double">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double">
        <color indexed="64"/>
      </bottom>
      <diagonal/>
    </border>
  </borders>
  <cellStyleXfs count="1">
    <xf numFmtId="0" fontId="0" fillId="0" borderId="0"/>
  </cellStyleXfs>
  <cellXfs count="248">
    <xf numFmtId="0" fontId="0" fillId="0" borderId="0" xfId="0"/>
    <xf numFmtId="0" fontId="1" fillId="2" borderId="1" xfId="0" applyFont="1" applyFill="1" applyBorder="1" applyAlignment="1">
      <alignment horizontal="left" vertical="top"/>
    </xf>
    <xf numFmtId="0" fontId="1" fillId="2" borderId="2" xfId="0" applyFont="1" applyFill="1" applyBorder="1" applyAlignment="1">
      <alignment horizontal="justify" vertical="top" wrapText="1"/>
    </xf>
    <xf numFmtId="0" fontId="1" fillId="0" borderId="0" xfId="0" applyFont="1" applyAlignment="1">
      <alignment vertical="top" wrapText="1"/>
    </xf>
    <xf numFmtId="0" fontId="1" fillId="0" borderId="0" xfId="0" applyFont="1" applyAlignment="1">
      <alignment vertical="top"/>
    </xf>
    <xf numFmtId="0" fontId="2" fillId="0" borderId="0" xfId="0" applyFont="1"/>
    <xf numFmtId="0" fontId="1" fillId="0" borderId="0" xfId="0" applyFont="1"/>
    <xf numFmtId="0" fontId="1" fillId="0" borderId="0" xfId="0" applyFont="1" applyAlignment="1">
      <alignment horizontal="left" vertical="top" wrapText="1"/>
    </xf>
    <xf numFmtId="0" fontId="3" fillId="0" borderId="0" xfId="0" applyFont="1"/>
    <xf numFmtId="0" fontId="4" fillId="0" borderId="0" xfId="0" applyFont="1" applyBorder="1" applyAlignment="1">
      <alignment wrapText="1"/>
    </xf>
    <xf numFmtId="4" fontId="4" fillId="0" borderId="0" xfId="0" applyNumberFormat="1" applyFont="1" applyBorder="1" applyAlignment="1">
      <alignment horizontal="center"/>
    </xf>
    <xf numFmtId="0" fontId="4" fillId="0" borderId="0" xfId="0" applyFont="1"/>
    <xf numFmtId="0" fontId="4" fillId="0" borderId="0" xfId="0" applyFont="1" applyAlignment="1">
      <alignment horizontal="left" vertical="top" wrapText="1"/>
    </xf>
    <xf numFmtId="1" fontId="4" fillId="0" borderId="0" xfId="0" applyNumberFormat="1" applyFont="1" applyBorder="1" applyAlignment="1">
      <alignment horizontal="center"/>
    </xf>
    <xf numFmtId="164" fontId="1" fillId="0" borderId="0" xfId="0" applyNumberFormat="1" applyFont="1"/>
    <xf numFmtId="0" fontId="1" fillId="0" borderId="10" xfId="0" applyFont="1" applyBorder="1"/>
    <xf numFmtId="0" fontId="0" fillId="0" borderId="0" xfId="0" applyFont="1" applyAlignment="1">
      <alignment horizontal="right" wrapText="1"/>
    </xf>
    <xf numFmtId="0" fontId="0" fillId="0" borderId="0" xfId="0" applyFont="1" applyAlignment="1">
      <alignment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xf numFmtId="165" fontId="3" fillId="0" borderId="0" xfId="0" applyNumberFormat="1" applyFont="1" applyBorder="1" applyAlignment="1">
      <alignment horizontal="center" vertical="center"/>
    </xf>
    <xf numFmtId="0" fontId="5" fillId="0" borderId="0" xfId="0" applyFont="1"/>
    <xf numFmtId="0" fontId="0" fillId="0" borderId="0" xfId="0"/>
    <xf numFmtId="0" fontId="0" fillId="0" borderId="0" xfId="0" applyFont="1" applyAlignment="1">
      <alignment horizontal="center" vertical="center"/>
    </xf>
    <xf numFmtId="0" fontId="3" fillId="0" borderId="0" xfId="0" applyFont="1" applyAlignment="1">
      <alignment vertical="center" wrapText="1"/>
    </xf>
    <xf numFmtId="4" fontId="3" fillId="0" borderId="0" xfId="0" applyNumberFormat="1" applyFont="1"/>
    <xf numFmtId="0" fontId="3" fillId="0" borderId="0" xfId="0" applyFont="1" applyBorder="1"/>
    <xf numFmtId="0" fontId="1" fillId="0" borderId="11" xfId="0" applyFont="1" applyBorder="1" applyAlignment="1">
      <alignment horizontal="right" vertical="center" wrapText="1"/>
    </xf>
    <xf numFmtId="0" fontId="2" fillId="0" borderId="11" xfId="0" applyFont="1" applyBorder="1"/>
    <xf numFmtId="0" fontId="1"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1" xfId="0" applyFont="1" applyBorder="1" applyAlignment="1">
      <alignment vertical="center" wrapText="1"/>
    </xf>
    <xf numFmtId="0" fontId="2" fillId="0" borderId="11" xfId="0" applyFont="1" applyBorder="1" applyAlignment="1">
      <alignment horizontal="right" vertical="center" wrapText="1"/>
    </xf>
    <xf numFmtId="0" fontId="2" fillId="0" borderId="11" xfId="0" applyFont="1" applyBorder="1" applyAlignment="1">
      <alignment vertical="center" wrapText="1"/>
    </xf>
    <xf numFmtId="165" fontId="3"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0" fillId="0" borderId="0" xfId="0" applyFont="1" applyAlignment="1">
      <alignment horizontal="center" vertical="center" wrapText="1"/>
    </xf>
    <xf numFmtId="0" fontId="0" fillId="0" borderId="11" xfId="0" applyBorder="1" applyAlignment="1">
      <alignment horizontal="center" vertical="center"/>
    </xf>
    <xf numFmtId="0" fontId="5" fillId="0" borderId="11" xfId="0" applyFont="1" applyBorder="1" applyAlignment="1">
      <alignment horizontal="center" vertical="center"/>
    </xf>
    <xf numFmtId="0" fontId="1" fillId="0" borderId="12" xfId="0" applyFont="1" applyBorder="1" applyAlignment="1">
      <alignment horizontal="right" vertical="center" wrapText="1"/>
    </xf>
    <xf numFmtId="0" fontId="2" fillId="0" borderId="12" xfId="0" applyFont="1" applyBorder="1"/>
    <xf numFmtId="0" fontId="1"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2" fillId="2" borderId="4" xfId="0" applyFont="1" applyFill="1" applyBorder="1" applyAlignment="1">
      <alignment horizontal="right" vertical="top" wrapText="1"/>
    </xf>
    <xf numFmtId="0" fontId="2" fillId="2" borderId="5"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top" wrapText="1"/>
    </xf>
    <xf numFmtId="0" fontId="2" fillId="2" borderId="8" xfId="0" applyFont="1" applyFill="1" applyBorder="1" applyAlignment="1">
      <alignment horizontal="center" vertical="top"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168" fontId="5" fillId="0" borderId="11" xfId="0" applyNumberFormat="1" applyFont="1" applyBorder="1" applyAlignment="1">
      <alignment horizontal="center" vertical="center"/>
    </xf>
    <xf numFmtId="0" fontId="4" fillId="0" borderId="11" xfId="0" applyFont="1" applyBorder="1" applyAlignment="1">
      <alignment vertical="top" wrapText="1"/>
    </xf>
    <xf numFmtId="0" fontId="3" fillId="0" borderId="11" xfId="0" applyFont="1" applyBorder="1" applyAlignment="1">
      <alignment vertical="top"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xf>
    <xf numFmtId="0" fontId="3" fillId="0" borderId="0" xfId="0" applyFont="1" applyBorder="1" applyAlignment="1">
      <alignment horizontal="justify" wrapText="1"/>
    </xf>
    <xf numFmtId="0" fontId="3" fillId="0" borderId="11" xfId="0" applyFont="1" applyBorder="1" applyAlignment="1">
      <alignment wrapText="1"/>
    </xf>
    <xf numFmtId="0" fontId="4" fillId="0" borderId="11" xfId="0" applyFont="1" applyBorder="1" applyAlignment="1">
      <alignment horizontal="left" vertical="top"/>
    </xf>
    <xf numFmtId="0" fontId="4" fillId="0" borderId="11" xfId="0" applyFont="1" applyBorder="1" applyAlignment="1">
      <alignment wrapText="1"/>
    </xf>
    <xf numFmtId="0" fontId="4" fillId="0" borderId="11" xfId="0" applyFont="1" applyBorder="1" applyAlignment="1">
      <alignment horizontal="center" vertical="center"/>
    </xf>
    <xf numFmtId="1" fontId="4" fillId="0" borderId="11" xfId="0" applyNumberFormat="1" applyFont="1" applyBorder="1" applyAlignment="1">
      <alignment horizontal="center" vertical="center"/>
    </xf>
    <xf numFmtId="0" fontId="3" fillId="0" borderId="11" xfId="0" applyFont="1" applyBorder="1"/>
    <xf numFmtId="0" fontId="3" fillId="0" borderId="11" xfId="0" applyFont="1" applyBorder="1" applyAlignment="1">
      <alignment horizontal="center" vertical="center"/>
    </xf>
    <xf numFmtId="1" fontId="3" fillId="0" borderId="11" xfId="0" applyNumberFormat="1" applyFont="1" applyBorder="1" applyAlignment="1">
      <alignment horizontal="center" vertical="center"/>
    </xf>
    <xf numFmtId="0" fontId="4" fillId="0" borderId="11" xfId="0" applyFont="1" applyBorder="1" applyAlignment="1">
      <alignment horizontal="justify" vertical="top" wrapText="1"/>
    </xf>
    <xf numFmtId="0" fontId="3" fillId="0" borderId="11" xfId="0" applyFont="1" applyBorder="1" applyAlignment="1">
      <alignment horizontal="left" vertical="top"/>
    </xf>
    <xf numFmtId="165" fontId="4" fillId="0" borderId="11" xfId="0" applyNumberFormat="1" applyFont="1" applyBorder="1" applyAlignment="1">
      <alignment horizontal="center" vertical="center"/>
    </xf>
    <xf numFmtId="0" fontId="3" fillId="0" borderId="11" xfId="0" applyFont="1" applyBorder="1" applyAlignment="1">
      <alignment horizontal="justify" vertical="top" wrapText="1"/>
    </xf>
    <xf numFmtId="0" fontId="3" fillId="0" borderId="11" xfId="0" applyFont="1" applyBorder="1" applyAlignment="1">
      <alignment horizontal="left" vertical="top" wrapText="1"/>
    </xf>
    <xf numFmtId="0" fontId="3" fillId="0" borderId="11" xfId="0" applyFont="1" applyBorder="1" applyAlignment="1">
      <alignment horizontal="left"/>
    </xf>
    <xf numFmtId="4" fontId="3" fillId="0" borderId="11" xfId="0" applyNumberFormat="1" applyFont="1" applyBorder="1" applyAlignment="1">
      <alignment horizontal="center" vertical="center"/>
    </xf>
    <xf numFmtId="0" fontId="4" fillId="0" borderId="12" xfId="0" applyFont="1" applyBorder="1" applyAlignment="1">
      <alignment horizontal="right" vertical="center" wrapText="1"/>
    </xf>
    <xf numFmtId="0" fontId="3" fillId="0" borderId="12" xfId="0" applyFont="1" applyBorder="1" applyAlignment="1">
      <alignment wrapText="1"/>
    </xf>
    <xf numFmtId="0" fontId="4" fillId="0" borderId="12" xfId="0" applyFont="1" applyBorder="1" applyAlignment="1">
      <alignment horizontal="center" vertical="center" wrapText="1"/>
    </xf>
    <xf numFmtId="1" fontId="3" fillId="0" borderId="12" xfId="0" applyNumberFormat="1" applyFont="1" applyBorder="1" applyAlignment="1">
      <alignment horizontal="center" vertical="center" wrapText="1"/>
    </xf>
    <xf numFmtId="165" fontId="3" fillId="0" borderId="12" xfId="0" applyNumberFormat="1" applyFont="1" applyBorder="1" applyAlignment="1">
      <alignment horizontal="center" vertical="center"/>
    </xf>
    <xf numFmtId="0" fontId="4" fillId="2" borderId="4" xfId="0" applyFont="1" applyFill="1" applyBorder="1" applyAlignment="1">
      <alignment horizontal="left" vertical="top"/>
    </xf>
    <xf numFmtId="0" fontId="4" fillId="2" borderId="5" xfId="0" applyFont="1" applyFill="1" applyBorder="1" applyAlignment="1">
      <alignment horizontal="justify" vertical="top" wrapText="1"/>
    </xf>
    <xf numFmtId="4" fontId="3" fillId="2" borderId="5" xfId="0" applyNumberFormat="1" applyFont="1" applyFill="1" applyBorder="1" applyAlignment="1">
      <alignment horizontal="center" vertical="center"/>
    </xf>
    <xf numFmtId="1" fontId="3"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165" fontId="3" fillId="2" borderId="6" xfId="0" applyNumberFormat="1" applyFont="1" applyFill="1" applyBorder="1" applyAlignment="1">
      <alignment horizontal="center" vertical="center"/>
    </xf>
    <xf numFmtId="0" fontId="3" fillId="2" borderId="7" xfId="0" applyFont="1" applyFill="1" applyBorder="1" applyAlignment="1">
      <alignment horizontal="left"/>
    </xf>
    <xf numFmtId="0" fontId="3" fillId="2" borderId="8" xfId="0" applyFont="1" applyFill="1" applyBorder="1" applyAlignment="1">
      <alignment wrapText="1"/>
    </xf>
    <xf numFmtId="4" fontId="3" fillId="2" borderId="8" xfId="0" applyNumberFormat="1" applyFont="1" applyFill="1" applyBorder="1" applyAlignment="1">
      <alignment horizontal="center" vertical="center"/>
    </xf>
    <xf numFmtId="1"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49" fontId="4" fillId="4" borderId="11" xfId="0" applyNumberFormat="1" applyFont="1" applyFill="1" applyBorder="1" applyAlignment="1">
      <alignment horizontal="center" vertical="center"/>
    </xf>
    <xf numFmtId="0" fontId="4" fillId="4" borderId="11" xfId="0" applyFont="1" applyFill="1" applyBorder="1" applyAlignment="1">
      <alignment wrapText="1"/>
    </xf>
    <xf numFmtId="49" fontId="3" fillId="0" borderId="11" xfId="0" applyNumberFormat="1" applyFont="1" applyBorder="1" applyAlignment="1">
      <alignment horizontal="center" vertical="center"/>
    </xf>
    <xf numFmtId="49" fontId="3" fillId="4" borderId="11"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4" fontId="3" fillId="0" borderId="11" xfId="0" applyNumberFormat="1" applyFont="1" applyBorder="1" applyAlignment="1" applyProtection="1">
      <alignment horizontal="left" vertical="top" wrapText="1"/>
    </xf>
    <xf numFmtId="49" fontId="4" fillId="0" borderId="11" xfId="0" applyNumberFormat="1" applyFont="1" applyBorder="1" applyAlignment="1">
      <alignment horizontal="center" vertical="center"/>
    </xf>
    <xf numFmtId="2" fontId="3" fillId="0" borderId="11" xfId="0" applyNumberFormat="1" applyFont="1" applyBorder="1" applyAlignment="1">
      <alignment wrapText="1"/>
    </xf>
    <xf numFmtId="4" fontId="4" fillId="0" borderId="11" xfId="0" applyNumberFormat="1" applyFont="1" applyBorder="1" applyAlignment="1">
      <alignment horizontal="center" vertical="center"/>
    </xf>
    <xf numFmtId="0" fontId="3" fillId="0" borderId="11" xfId="0"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166" fontId="3" fillId="0" borderId="11" xfId="0" applyNumberFormat="1" applyFont="1" applyBorder="1" applyAlignment="1" applyProtection="1">
      <alignment horizontal="center" vertical="center"/>
    </xf>
    <xf numFmtId="167" fontId="3" fillId="0" borderId="11" xfId="0" applyNumberFormat="1" applyFont="1" applyBorder="1" applyAlignment="1" applyProtection="1">
      <alignment horizontal="left" vertical="top"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wrapText="1"/>
    </xf>
    <xf numFmtId="4" fontId="3" fillId="3" borderId="5" xfId="0" applyNumberFormat="1" applyFont="1" applyFill="1" applyBorder="1" applyAlignment="1">
      <alignment horizontal="center" vertical="center"/>
    </xf>
    <xf numFmtId="1" fontId="3" fillId="3" borderId="5" xfId="0" applyNumberFormat="1" applyFont="1" applyFill="1" applyBorder="1" applyAlignment="1">
      <alignment horizontal="center" vertical="center"/>
    </xf>
    <xf numFmtId="165" fontId="3" fillId="3" borderId="6" xfId="0" applyNumberFormat="1" applyFont="1" applyFill="1" applyBorder="1" applyAlignment="1">
      <alignment horizontal="center" vertical="center"/>
    </xf>
    <xf numFmtId="0" fontId="3" fillId="3" borderId="7" xfId="0" applyFont="1" applyFill="1" applyBorder="1" applyAlignment="1">
      <alignment horizontal="center" vertical="center"/>
    </xf>
    <xf numFmtId="0" fontId="4" fillId="3" borderId="8" xfId="0" applyFont="1" applyFill="1" applyBorder="1" applyAlignment="1">
      <alignment wrapText="1"/>
    </xf>
    <xf numFmtId="4" fontId="3" fillId="3" borderId="8" xfId="0" applyNumberFormat="1" applyFont="1" applyFill="1" applyBorder="1" applyAlignment="1">
      <alignment horizontal="center" vertical="center"/>
    </xf>
    <xf numFmtId="1" fontId="3" fillId="3" borderId="8" xfId="0" applyNumberFormat="1" applyFont="1" applyFill="1" applyBorder="1" applyAlignment="1">
      <alignment horizontal="center" vertical="center"/>
    </xf>
    <xf numFmtId="165" fontId="3" fillId="3" borderId="9" xfId="0" applyNumberFormat="1" applyFont="1" applyFill="1" applyBorder="1" applyAlignment="1">
      <alignment horizontal="center" vertical="center"/>
    </xf>
    <xf numFmtId="0" fontId="3" fillId="0" borderId="11" xfId="0" applyFont="1" applyFill="1" applyBorder="1" applyAlignment="1">
      <alignment wrapText="1"/>
    </xf>
    <xf numFmtId="0" fontId="4" fillId="0" borderId="13" xfId="0" applyFont="1" applyBorder="1" applyAlignment="1">
      <alignment wrapText="1"/>
    </xf>
    <xf numFmtId="4" fontId="3" fillId="0" borderId="13" xfId="0" applyNumberFormat="1" applyFont="1" applyBorder="1" applyAlignment="1">
      <alignment horizontal="center" vertical="center"/>
    </xf>
    <xf numFmtId="1" fontId="3" fillId="0" borderId="13" xfId="0" applyNumberFormat="1" applyFont="1" applyBorder="1" applyAlignment="1">
      <alignment horizontal="center" vertical="center"/>
    </xf>
    <xf numFmtId="168" fontId="4" fillId="0" borderId="11" xfId="0" applyNumberFormat="1" applyFont="1" applyBorder="1" applyAlignment="1">
      <alignment horizontal="center" vertical="center"/>
    </xf>
    <xf numFmtId="168" fontId="3" fillId="0" borderId="11" xfId="0" applyNumberFormat="1" applyFont="1" applyBorder="1" applyAlignment="1">
      <alignment horizontal="center" vertical="center"/>
    </xf>
    <xf numFmtId="168" fontId="4" fillId="0" borderId="13" xfId="0" applyNumberFormat="1" applyFont="1" applyBorder="1" applyAlignment="1">
      <alignment horizontal="center" vertical="center"/>
    </xf>
    <xf numFmtId="168" fontId="3" fillId="3" borderId="5" xfId="0" applyNumberFormat="1" applyFont="1" applyFill="1" applyBorder="1" applyAlignment="1">
      <alignment horizontal="center" vertical="center"/>
    </xf>
    <xf numFmtId="168" fontId="3" fillId="3" borderId="8" xfId="0" applyNumberFormat="1" applyFont="1" applyFill="1" applyBorder="1" applyAlignment="1">
      <alignment horizontal="center" vertical="center"/>
    </xf>
    <xf numFmtId="168" fontId="3" fillId="0" borderId="12" xfId="0" applyNumberFormat="1" applyFont="1" applyBorder="1" applyAlignment="1">
      <alignment horizontal="center" vertical="center"/>
    </xf>
    <xf numFmtId="168" fontId="3" fillId="0" borderId="13" xfId="0" applyNumberFormat="1" applyFont="1" applyBorder="1" applyAlignment="1">
      <alignment horizontal="center" vertical="center"/>
    </xf>
    <xf numFmtId="168" fontId="8" fillId="0" borderId="11" xfId="0" applyNumberFormat="1" applyFont="1" applyBorder="1" applyAlignment="1">
      <alignment horizontal="center" vertical="center"/>
    </xf>
    <xf numFmtId="168" fontId="3" fillId="0" borderId="0" xfId="0" applyNumberFormat="1" applyFont="1" applyAlignment="1">
      <alignment horizontal="center" vertical="center"/>
    </xf>
    <xf numFmtId="0" fontId="1" fillId="2" borderId="0" xfId="0" applyFont="1" applyFill="1" applyAlignment="1">
      <alignment horizontal="left" vertical="top"/>
    </xf>
    <xf numFmtId="0" fontId="1" fillId="2" borderId="4" xfId="0" applyFont="1" applyFill="1" applyBorder="1" applyAlignment="1">
      <alignment horizontal="left" vertical="top"/>
    </xf>
    <xf numFmtId="0" fontId="1" fillId="2" borderId="7" xfId="0" applyFont="1" applyFill="1" applyBorder="1" applyAlignment="1">
      <alignment horizontal="left" vertical="top"/>
    </xf>
    <xf numFmtId="0" fontId="1" fillId="0" borderId="0" xfId="0" applyFont="1" applyAlignment="1">
      <alignment horizontal="center" vertical="top"/>
    </xf>
    <xf numFmtId="0" fontId="6" fillId="0" borderId="0" xfId="0" applyFont="1"/>
    <xf numFmtId="0" fontId="6" fillId="0" borderId="0" xfId="0" applyFont="1" applyAlignment="1">
      <alignment horizontal="left"/>
    </xf>
    <xf numFmtId="0" fontId="10" fillId="0" borderId="11" xfId="0" applyFont="1" applyBorder="1" applyAlignment="1">
      <alignment vertical="top" wrapText="1"/>
    </xf>
    <xf numFmtId="168" fontId="3" fillId="0" borderId="0" xfId="0" applyNumberFormat="1" applyFont="1" applyAlignment="1">
      <alignment horizontal="center" vertical="center" wrapText="1"/>
    </xf>
    <xf numFmtId="0" fontId="1" fillId="0" borderId="12" xfId="0" applyFont="1" applyBorder="1"/>
    <xf numFmtId="0" fontId="1" fillId="0" borderId="12" xfId="0" applyFont="1" applyBorder="1" applyAlignment="1">
      <alignment horizontal="center" vertical="center"/>
    </xf>
    <xf numFmtId="0" fontId="4" fillId="0" borderId="11" xfId="0" applyFont="1" applyBorder="1" applyAlignment="1">
      <alignment horizontal="center" vertical="center" wrapText="1"/>
    </xf>
    <xf numFmtId="0" fontId="6" fillId="0" borderId="0" xfId="0" applyFont="1" applyAlignment="1">
      <alignment wrapText="1"/>
    </xf>
    <xf numFmtId="0" fontId="9" fillId="0" borderId="11" xfId="0" applyFont="1" applyBorder="1" applyAlignment="1">
      <alignment horizontal="right" vertical="top" wrapText="1"/>
    </xf>
    <xf numFmtId="0" fontId="4" fillId="0" borderId="0" xfId="0" applyFont="1" applyBorder="1"/>
    <xf numFmtId="0" fontId="3" fillId="0" borderId="0" xfId="0" applyFont="1" applyBorder="1" applyAlignment="1">
      <alignment horizontal="justify" vertical="top" wrapText="1"/>
    </xf>
    <xf numFmtId="0" fontId="11" fillId="0" borderId="11" xfId="0" applyFont="1" applyBorder="1" applyAlignment="1">
      <alignment vertical="center" wrapText="1"/>
    </xf>
    <xf numFmtId="0" fontId="4" fillId="5" borderId="11" xfId="0" applyFont="1" applyFill="1" applyBorder="1" applyAlignment="1">
      <alignment wrapText="1"/>
    </xf>
    <xf numFmtId="0" fontId="3" fillId="0" borderId="12" xfId="0" applyFont="1" applyBorder="1" applyAlignment="1">
      <alignment horizontal="right" vertical="center" wrapText="1"/>
    </xf>
    <xf numFmtId="1" fontId="4" fillId="0" borderId="12" xfId="0" applyNumberFormat="1" applyFont="1" applyBorder="1" applyAlignment="1">
      <alignment horizontal="center" vertical="center" wrapText="1"/>
    </xf>
    <xf numFmtId="0" fontId="11" fillId="5" borderId="11" xfId="0" applyFont="1" applyFill="1" applyBorder="1" applyAlignment="1">
      <alignment wrapText="1"/>
    </xf>
    <xf numFmtId="1" fontId="4" fillId="5" borderId="11" xfId="0" applyNumberFormat="1" applyFont="1" applyFill="1" applyBorder="1" applyAlignment="1">
      <alignment horizontal="center" vertical="center"/>
    </xf>
    <xf numFmtId="169" fontId="4" fillId="5" borderId="11" xfId="0" applyNumberFormat="1" applyFont="1" applyFill="1" applyBorder="1" applyAlignment="1">
      <alignment horizontal="center" vertical="center"/>
    </xf>
    <xf numFmtId="168" fontId="4" fillId="5" borderId="11" xfId="0" applyNumberFormat="1" applyFont="1" applyFill="1" applyBorder="1" applyAlignment="1">
      <alignment horizontal="center" vertical="center"/>
    </xf>
    <xf numFmtId="4" fontId="3" fillId="0" borderId="11" xfId="0" applyNumberFormat="1" applyFont="1" applyBorder="1" applyAlignment="1">
      <alignment horizontal="center" vertical="center" wrapText="1"/>
    </xf>
    <xf numFmtId="169" fontId="4" fillId="0" borderId="11" xfId="0" applyNumberFormat="1" applyFont="1" applyFill="1" applyBorder="1" applyAlignment="1">
      <alignment horizontal="center" vertical="center"/>
    </xf>
    <xf numFmtId="169" fontId="3" fillId="0" borderId="11" xfId="0" applyNumberFormat="1" applyFont="1" applyFill="1" applyBorder="1" applyAlignment="1">
      <alignment horizontal="center" vertical="center"/>
    </xf>
    <xf numFmtId="4" fontId="3" fillId="0" borderId="13" xfId="0" applyNumberFormat="1" applyFont="1" applyBorder="1" applyAlignment="1">
      <alignment horizontal="center" vertical="center" wrapText="1"/>
    </xf>
    <xf numFmtId="169" fontId="3" fillId="0" borderId="13" xfId="0" applyNumberFormat="1" applyFont="1" applyFill="1" applyBorder="1" applyAlignment="1">
      <alignment horizontal="center" vertical="center"/>
    </xf>
    <xf numFmtId="168" fontId="4" fillId="0" borderId="12" xfId="0" applyNumberFormat="1" applyFont="1" applyBorder="1" applyAlignment="1">
      <alignment horizontal="center" vertical="center"/>
    </xf>
    <xf numFmtId="0" fontId="4" fillId="5" borderId="11" xfId="0" applyFont="1" applyFill="1" applyBorder="1" applyAlignment="1">
      <alignment horizontal="center" vertical="center"/>
    </xf>
    <xf numFmtId="4" fontId="4" fillId="5" borderId="11" xfId="0" applyNumberFormat="1" applyFont="1" applyFill="1" applyBorder="1" applyAlignment="1">
      <alignment horizontal="center" vertical="center" wrapText="1"/>
    </xf>
    <xf numFmtId="4" fontId="4" fillId="0" borderId="11" xfId="0" applyNumberFormat="1" applyFont="1" applyBorder="1" applyAlignment="1">
      <alignment horizontal="center" vertical="center" wrapText="1"/>
    </xf>
    <xf numFmtId="0" fontId="4" fillId="0" borderId="13" xfId="0" applyFont="1" applyBorder="1" applyAlignment="1">
      <alignment horizontal="center" vertical="center"/>
    </xf>
    <xf numFmtId="4" fontId="4" fillId="0" borderId="13" xfId="0" applyNumberFormat="1" applyFont="1" applyBorder="1" applyAlignment="1">
      <alignment horizontal="center" vertical="center" wrapText="1"/>
    </xf>
    <xf numFmtId="1" fontId="4" fillId="0" borderId="13" xfId="0" applyNumberFormat="1" applyFont="1" applyBorder="1" applyAlignment="1">
      <alignment horizontal="center" vertical="center"/>
    </xf>
    <xf numFmtId="169" fontId="4" fillId="0" borderId="13" xfId="0" applyNumberFormat="1" applyFont="1" applyFill="1" applyBorder="1" applyAlignment="1">
      <alignment horizontal="center" vertical="center"/>
    </xf>
    <xf numFmtId="0" fontId="1" fillId="0" borderId="0" xfId="0" applyNumberFormat="1" applyFont="1" applyAlignment="1">
      <alignment vertical="top" wrapText="1"/>
    </xf>
    <xf numFmtId="0" fontId="1" fillId="0" borderId="0" xfId="0" applyNumberFormat="1" applyFont="1" applyAlignment="1">
      <alignment horizontal="left" vertical="top" wrapText="1"/>
    </xf>
    <xf numFmtId="0" fontId="4" fillId="0" borderId="0" xfId="0" applyNumberFormat="1" applyFont="1" applyBorder="1" applyAlignment="1">
      <alignment wrapText="1"/>
    </xf>
    <xf numFmtId="0" fontId="4" fillId="0" borderId="0" xfId="0" applyNumberFormat="1" applyFont="1" applyAlignment="1">
      <alignment horizontal="left" vertical="top" wrapText="1"/>
    </xf>
    <xf numFmtId="0" fontId="1" fillId="2" borderId="0" xfId="0" applyFont="1" applyFill="1" applyAlignment="1">
      <alignment wrapText="1"/>
    </xf>
    <xf numFmtId="0" fontId="1" fillId="2" borderId="5" xfId="0" applyFont="1" applyFill="1" applyBorder="1" applyAlignment="1">
      <alignment wrapText="1"/>
    </xf>
    <xf numFmtId="4" fontId="1" fillId="2" borderId="5" xfId="0" applyNumberFormat="1" applyFont="1" applyFill="1" applyBorder="1" applyAlignment="1">
      <alignment horizontal="center"/>
    </xf>
    <xf numFmtId="0" fontId="1" fillId="2" borderId="8" xfId="0" applyFont="1" applyFill="1" applyBorder="1" applyAlignment="1">
      <alignment wrapText="1"/>
    </xf>
    <xf numFmtId="4" fontId="1" fillId="2" borderId="8" xfId="0" applyNumberFormat="1" applyFont="1" applyFill="1" applyBorder="1" applyAlignment="1">
      <alignment horizontal="center"/>
    </xf>
    <xf numFmtId="0" fontId="1" fillId="0" borderId="0" xfId="0" applyFont="1" applyAlignment="1">
      <alignment wrapText="1"/>
    </xf>
    <xf numFmtId="0" fontId="1" fillId="0" borderId="10" xfId="0" applyFont="1" applyBorder="1" applyAlignment="1">
      <alignment wrapText="1"/>
    </xf>
    <xf numFmtId="0" fontId="6" fillId="0" borderId="0" xfId="0" applyFont="1" applyAlignment="1">
      <alignment horizontal="justify" wrapText="1"/>
    </xf>
    <xf numFmtId="4" fontId="1" fillId="2" borderId="2" xfId="0" applyNumberFormat="1" applyFont="1" applyFill="1" applyBorder="1" applyAlignment="1">
      <alignment horizontal="center"/>
    </xf>
    <xf numFmtId="4" fontId="1" fillId="2" borderId="0" xfId="0" applyNumberFormat="1" applyFont="1" applyFill="1" applyAlignment="1">
      <alignment horizontal="center"/>
    </xf>
    <xf numFmtId="0" fontId="6" fillId="0" borderId="0" xfId="0" applyFont="1" applyAlignment="1">
      <alignment horizontal="center"/>
    </xf>
    <xf numFmtId="0" fontId="1" fillId="0" borderId="0" xfId="0" applyFont="1" applyAlignment="1">
      <alignment horizontal="center"/>
    </xf>
    <xf numFmtId="0" fontId="1" fillId="0" borderId="0" xfId="0" applyNumberFormat="1" applyFont="1" applyAlignment="1">
      <alignment horizontal="center"/>
    </xf>
    <xf numFmtId="0" fontId="4" fillId="0" borderId="0" xfId="0" applyFont="1" applyAlignment="1">
      <alignment horizontal="center"/>
    </xf>
    <xf numFmtId="0" fontId="1" fillId="0" borderId="0" xfId="0" applyFont="1" applyAlignment="1">
      <alignment horizontal="center" vertical="distributed" wrapText="1"/>
    </xf>
    <xf numFmtId="0" fontId="1" fillId="0" borderId="10" xfId="0" applyFont="1" applyBorder="1" applyAlignment="1">
      <alignment horizontal="center"/>
    </xf>
    <xf numFmtId="0" fontId="3" fillId="0" borderId="0" xfId="0" applyFont="1" applyAlignment="1">
      <alignment horizontal="center"/>
    </xf>
    <xf numFmtId="0" fontId="4" fillId="0" borderId="11" xfId="0" applyFont="1" applyBorder="1" applyAlignment="1">
      <alignment horizontal="right" vertical="center" wrapText="1"/>
    </xf>
    <xf numFmtId="0" fontId="3" fillId="0" borderId="11" xfId="0" applyFont="1" applyBorder="1" applyAlignment="1">
      <alignment vertical="center" wrapText="1"/>
    </xf>
    <xf numFmtId="0" fontId="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Alignment="1">
      <alignment horizontal="left"/>
    </xf>
    <xf numFmtId="168" fontId="1" fillId="0" borderId="0" xfId="0" applyNumberFormat="1" applyFont="1" applyBorder="1" applyAlignment="1">
      <alignment horizontal="center"/>
    </xf>
    <xf numFmtId="168" fontId="6" fillId="0" borderId="0" xfId="0" applyNumberFormat="1" applyFont="1" applyAlignment="1">
      <alignment horizontal="center"/>
    </xf>
    <xf numFmtId="168" fontId="1" fillId="0" borderId="0" xfId="0" applyNumberFormat="1" applyFont="1" applyAlignment="1">
      <alignment horizontal="center"/>
    </xf>
    <xf numFmtId="4" fontId="6" fillId="0" borderId="0" xfId="0" applyNumberFormat="1" applyFont="1" applyAlignment="1">
      <alignment horizontal="center"/>
    </xf>
    <xf numFmtId="0" fontId="3" fillId="3" borderId="1" xfId="0" applyFont="1" applyFill="1" applyBorder="1" applyAlignment="1">
      <alignment horizontal="left" vertical="top" wrapText="1"/>
    </xf>
    <xf numFmtId="0" fontId="3" fillId="3" borderId="2" xfId="0" applyFont="1" applyFill="1" applyBorder="1" applyAlignment="1">
      <alignment vertical="top" wrapText="1"/>
    </xf>
    <xf numFmtId="0" fontId="3" fillId="3" borderId="2" xfId="0" applyFont="1" applyFill="1" applyBorder="1" applyAlignment="1">
      <alignment horizontal="center" vertical="center" wrapText="1"/>
    </xf>
    <xf numFmtId="0" fontId="3" fillId="0" borderId="12" xfId="0" applyFont="1" applyBorder="1"/>
    <xf numFmtId="0" fontId="4" fillId="0" borderId="11" xfId="0" applyFont="1" applyBorder="1" applyAlignment="1">
      <alignment horizontal="right" vertical="top" wrapText="1"/>
    </xf>
    <xf numFmtId="0" fontId="10" fillId="0" borderId="11" xfId="0" applyFont="1" applyBorder="1" applyAlignment="1">
      <alignment horizontal="right" vertical="top" wrapText="1"/>
    </xf>
    <xf numFmtId="0" fontId="3" fillId="0" borderId="11" xfId="0" applyFont="1" applyBorder="1" applyAlignment="1">
      <alignment horizontal="right" vertical="top" wrapText="1"/>
    </xf>
    <xf numFmtId="0" fontId="3" fillId="0" borderId="0" xfId="0" applyFont="1" applyAlignment="1">
      <alignment vertical="top" wrapText="1"/>
    </xf>
    <xf numFmtId="165" fontId="3" fillId="0" borderId="0" xfId="0" applyNumberFormat="1" applyFont="1" applyAlignment="1">
      <alignment vertical="top" wrapText="1"/>
    </xf>
    <xf numFmtId="0" fontId="3" fillId="0" borderId="0" xfId="0" applyFont="1" applyAlignment="1"/>
    <xf numFmtId="0" fontId="3" fillId="0" borderId="0" xfId="0" applyFont="1" applyBorder="1" applyAlignment="1">
      <alignment horizontal="left" vertical="top" wrapText="1"/>
    </xf>
    <xf numFmtId="0" fontId="3" fillId="0" borderId="0" xfId="0" applyFont="1" applyBorder="1" applyAlignment="1">
      <alignment horizontal="right" vertical="top" wrapText="1"/>
    </xf>
    <xf numFmtId="165" fontId="3" fillId="0" borderId="0" xfId="0" applyNumberFormat="1" applyFont="1" applyBorder="1" applyAlignment="1">
      <alignment horizontal="right" vertical="top" wrapText="1"/>
    </xf>
    <xf numFmtId="0" fontId="4" fillId="0" borderId="0" xfId="0" applyFont="1" applyBorder="1" applyAlignment="1">
      <alignment horizontal="left" vertical="top" wrapText="1"/>
    </xf>
    <xf numFmtId="0" fontId="4" fillId="0" borderId="0" xfId="0" applyFont="1" applyBorder="1" applyAlignment="1">
      <alignment horizontal="right" vertical="top" wrapText="1"/>
    </xf>
    <xf numFmtId="165" fontId="4" fillId="0" borderId="0" xfId="0" applyNumberFormat="1" applyFont="1" applyBorder="1" applyAlignment="1">
      <alignment horizontal="right" vertical="top" wrapText="1"/>
    </xf>
    <xf numFmtId="0" fontId="3" fillId="0" borderId="0" xfId="0" applyFont="1" applyAlignment="1">
      <alignment horizontal="right" vertical="top" wrapText="1"/>
    </xf>
    <xf numFmtId="0" fontId="3" fillId="0" borderId="0" xfId="0" applyFont="1" applyAlignment="1">
      <alignment horizontal="center" vertical="center" wrapText="1"/>
    </xf>
    <xf numFmtId="0" fontId="3" fillId="0" borderId="0" xfId="0" applyFont="1" applyAlignment="1">
      <alignment horizontal="left" wrapText="1"/>
    </xf>
    <xf numFmtId="0" fontId="3" fillId="0" borderId="0" xfId="0" applyFont="1" applyAlignment="1">
      <alignment wrapText="1"/>
    </xf>
    <xf numFmtId="0" fontId="3" fillId="0" borderId="0" xfId="0" applyFont="1" applyAlignment="1">
      <alignment horizontal="center" wrapText="1"/>
    </xf>
    <xf numFmtId="168" fontId="3" fillId="3" borderId="3" xfId="0" applyNumberFormat="1" applyFont="1" applyFill="1" applyBorder="1" applyAlignment="1">
      <alignment horizontal="center" vertical="center" wrapText="1"/>
    </xf>
    <xf numFmtId="168" fontId="3" fillId="0" borderId="0" xfId="0" applyNumberFormat="1" applyFont="1" applyAlignment="1">
      <alignment horizontal="center" wrapText="1"/>
    </xf>
    <xf numFmtId="168" fontId="3" fillId="3" borderId="2" xfId="0" applyNumberFormat="1" applyFont="1" applyFill="1" applyBorder="1" applyAlignment="1">
      <alignment horizontal="center" vertical="center" wrapText="1"/>
    </xf>
    <xf numFmtId="168" fontId="3" fillId="0" borderId="11" xfId="0" applyNumberFormat="1" applyFont="1" applyFill="1" applyBorder="1" applyAlignment="1">
      <alignment horizontal="center" vertical="center"/>
    </xf>
    <xf numFmtId="168" fontId="3" fillId="0" borderId="13" xfId="0" applyNumberFormat="1" applyFont="1" applyFill="1" applyBorder="1" applyAlignment="1">
      <alignment horizontal="center" vertical="center"/>
    </xf>
    <xf numFmtId="168" fontId="3" fillId="0" borderId="11" xfId="0" applyNumberFormat="1" applyFont="1" applyBorder="1" applyAlignment="1">
      <alignment horizontal="center" vertical="center" wrapText="1"/>
    </xf>
    <xf numFmtId="4" fontId="3" fillId="0" borderId="0" xfId="0" applyNumberFormat="1" applyFont="1" applyAlignment="1">
      <alignment horizontal="center" vertical="center"/>
    </xf>
    <xf numFmtId="1"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11" xfId="0" applyNumberFormat="1" applyFont="1" applyBorder="1" applyAlignment="1">
      <alignment wrapText="1"/>
    </xf>
    <xf numFmtId="168" fontId="1" fillId="2" borderId="3" xfId="0" applyNumberFormat="1" applyFont="1" applyFill="1" applyBorder="1" applyAlignment="1">
      <alignment horizontal="center"/>
    </xf>
    <xf numFmtId="168" fontId="1" fillId="2" borderId="0" xfId="0" applyNumberFormat="1" applyFont="1" applyFill="1" applyAlignment="1">
      <alignment horizontal="center"/>
    </xf>
    <xf numFmtId="168" fontId="1" fillId="2" borderId="6" xfId="0" applyNumberFormat="1" applyFont="1" applyFill="1" applyBorder="1" applyAlignment="1">
      <alignment horizontal="center"/>
    </xf>
    <xf numFmtId="168" fontId="1" fillId="2" borderId="9" xfId="0" applyNumberFormat="1" applyFont="1" applyFill="1" applyBorder="1" applyAlignment="1">
      <alignment horizontal="center"/>
    </xf>
    <xf numFmtId="168" fontId="1" fillId="0" borderId="0" xfId="0" applyNumberFormat="1" applyFont="1" applyAlignment="1">
      <alignment horizontal="center" vertical="top"/>
    </xf>
    <xf numFmtId="168" fontId="1" fillId="0" borderId="12" xfId="0" applyNumberFormat="1" applyFont="1" applyBorder="1" applyAlignment="1">
      <alignment horizontal="center" vertical="center"/>
    </xf>
    <xf numFmtId="168" fontId="4" fillId="0" borderId="0" xfId="0" applyNumberFormat="1" applyFont="1" applyBorder="1" applyAlignment="1">
      <alignment horizontal="center"/>
    </xf>
    <xf numFmtId="168" fontId="1" fillId="0" borderId="10" xfId="0" applyNumberFormat="1" applyFont="1" applyBorder="1" applyAlignment="1">
      <alignment horizontal="center"/>
    </xf>
    <xf numFmtId="0" fontId="1" fillId="0" borderId="0" xfId="0" applyFont="1" applyAlignment="1" applyProtection="1">
      <alignment horizontal="center"/>
      <protection locked="0"/>
    </xf>
    <xf numFmtId="0" fontId="4" fillId="0" borderId="0" xfId="0" applyFont="1" applyAlignment="1" applyProtection="1">
      <alignment horizontal="center"/>
      <protection locked="0"/>
    </xf>
    <xf numFmtId="0" fontId="2" fillId="0" borderId="11" xfId="0" applyFont="1" applyBorder="1" applyAlignment="1" applyProtection="1">
      <alignment horizontal="center" vertical="center"/>
      <protection locked="0"/>
    </xf>
    <xf numFmtId="165" fontId="3" fillId="0" borderId="11" xfId="0" applyNumberFormat="1" applyFont="1" applyBorder="1" applyAlignment="1" applyProtection="1">
      <alignment horizontal="center" vertical="center"/>
      <protection locked="0"/>
    </xf>
    <xf numFmtId="168" fontId="4" fillId="0" borderId="11" xfId="0" applyNumberFormat="1" applyFont="1" applyBorder="1" applyAlignment="1" applyProtection="1">
      <alignment horizontal="center" vertical="center" wrapText="1"/>
      <protection locked="0"/>
    </xf>
    <xf numFmtId="168" fontId="3" fillId="0" borderId="11" xfId="0" applyNumberFormat="1" applyFont="1" applyBorder="1" applyAlignment="1" applyProtection="1">
      <alignment horizontal="center" vertical="center"/>
      <protection locked="0"/>
    </xf>
    <xf numFmtId="168" fontId="3" fillId="0" borderId="11" xfId="0" applyNumberFormat="1" applyFont="1" applyBorder="1" applyAlignment="1" applyProtection="1">
      <alignment horizontal="center" vertical="center" wrapText="1"/>
      <protection locked="0"/>
    </xf>
    <xf numFmtId="165" fontId="8" fillId="0" borderId="11" xfId="0" applyNumberFormat="1" applyFont="1" applyBorder="1" applyAlignment="1" applyProtection="1">
      <alignment horizontal="center" vertical="center"/>
      <protection locked="0"/>
    </xf>
    <xf numFmtId="165" fontId="4" fillId="0" borderId="11" xfId="0" applyNumberFormat="1" applyFont="1" applyBorder="1" applyAlignment="1" applyProtection="1">
      <alignment horizontal="center" vertical="center"/>
      <protection locked="0"/>
    </xf>
    <xf numFmtId="0" fontId="3" fillId="0" borderId="11" xfId="0" applyFont="1" applyBorder="1" applyAlignment="1" applyProtection="1">
      <alignment horizontal="center" vertical="center"/>
    </xf>
  </cellXfs>
  <cellStyles count="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5</xdr:col>
      <xdr:colOff>54000</xdr:colOff>
      <xdr:row>136</xdr:row>
      <xdr:rowOff>154440</xdr:rowOff>
    </xdr:from>
    <xdr:to>
      <xdr:col>5</xdr:col>
      <xdr:colOff>129600</xdr:colOff>
      <xdr:row>138</xdr:row>
      <xdr:rowOff>120740</xdr:rowOff>
    </xdr:to>
    <xdr:sp macro="" textlink="">
      <xdr:nvSpPr>
        <xdr:cNvPr id="2" name="CustomShape 1"/>
        <xdr:cNvSpPr/>
      </xdr:nvSpPr>
      <xdr:spPr>
        <a:xfrm>
          <a:off x="6102360" y="55243800"/>
          <a:ext cx="75600" cy="264600"/>
        </a:xfrm>
        <a:prstGeom prst="rect">
          <a:avLst/>
        </a:prstGeom>
        <a:noFill/>
        <a:ln w="936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970920</xdr:colOff>
      <xdr:row>0</xdr:row>
      <xdr:rowOff>0</xdr:rowOff>
    </xdr:from>
    <xdr:to>
      <xdr:col>1</xdr:col>
      <xdr:colOff>1154880</xdr:colOff>
      <xdr:row>1</xdr:row>
      <xdr:rowOff>144980</xdr:rowOff>
    </xdr:to>
    <xdr:sp macro="" textlink="">
      <xdr:nvSpPr>
        <xdr:cNvPr id="3" name="CustomShape 1"/>
        <xdr:cNvSpPr/>
      </xdr:nvSpPr>
      <xdr:spPr>
        <a:xfrm>
          <a:off x="1199520" y="162720"/>
          <a:ext cx="183960" cy="300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9"/>
  <sheetViews>
    <sheetView showZeros="0" tabSelected="1" view="pageBreakPreview" zoomScaleNormal="85" zoomScaleSheetLayoutView="100" workbookViewId="0">
      <selection activeCell="E32" sqref="E32"/>
    </sheetView>
  </sheetViews>
  <sheetFormatPr defaultRowHeight="15.75" x14ac:dyDescent="0.25"/>
  <cols>
    <col min="1" max="1" width="7.625" style="138"/>
    <col min="2" max="2" width="50.875" style="180"/>
    <col min="3" max="3" width="8.125" style="183"/>
    <col min="4" max="4" width="7.25" style="183" customWidth="1"/>
    <col min="5" max="5" width="12" style="198" customWidth="1"/>
    <col min="6" max="6" width="16.5" style="196" customWidth="1"/>
    <col min="7" max="7" width="19.125" style="137"/>
    <col min="8" max="8" width="16.75" style="137"/>
    <col min="9" max="1025" width="9.75" style="137"/>
    <col min="1026" max="16384" width="9" style="137"/>
  </cols>
  <sheetData>
    <row r="1" spans="1:8" x14ac:dyDescent="0.25">
      <c r="A1" s="1" t="s">
        <v>0</v>
      </c>
      <c r="B1" s="2" t="s">
        <v>1</v>
      </c>
      <c r="C1" s="181"/>
      <c r="D1" s="181"/>
      <c r="E1" s="181"/>
      <c r="F1" s="230"/>
    </row>
    <row r="2" spans="1:8" ht="3" customHeight="1" x14ac:dyDescent="0.25">
      <c r="A2" s="133"/>
      <c r="B2" s="173"/>
      <c r="C2" s="182"/>
      <c r="D2" s="182"/>
      <c r="E2" s="182"/>
      <c r="F2" s="231"/>
    </row>
    <row r="3" spans="1:8" x14ac:dyDescent="0.25">
      <c r="A3" s="134"/>
      <c r="B3" s="174"/>
      <c r="C3" s="175"/>
      <c r="D3" s="175"/>
      <c r="E3" s="175"/>
      <c r="F3" s="232"/>
    </row>
    <row r="4" spans="1:8" x14ac:dyDescent="0.25">
      <c r="A4" s="135"/>
      <c r="B4" s="176"/>
      <c r="C4" s="177"/>
      <c r="D4" s="177"/>
      <c r="E4" s="177"/>
      <c r="F4" s="233"/>
    </row>
    <row r="6" spans="1:8" s="4" customFormat="1" ht="15" x14ac:dyDescent="0.25">
      <c r="A6" s="136"/>
      <c r="B6" s="3" t="s">
        <v>2</v>
      </c>
      <c r="C6" s="136"/>
      <c r="D6" s="136"/>
      <c r="E6" s="136"/>
      <c r="F6" s="234"/>
    </row>
    <row r="7" spans="1:8" s="4" customFormat="1" ht="15" x14ac:dyDescent="0.25">
      <c r="A7" s="136"/>
      <c r="B7" s="3"/>
      <c r="C7" s="136"/>
      <c r="D7" s="136"/>
      <c r="E7" s="136"/>
      <c r="F7" s="234"/>
    </row>
    <row r="8" spans="1:8" s="4" customFormat="1" x14ac:dyDescent="0.25">
      <c r="A8" s="137"/>
      <c r="B8" s="169" t="s">
        <v>373</v>
      </c>
      <c r="C8" s="136"/>
      <c r="D8" s="136"/>
      <c r="E8" s="136"/>
      <c r="F8" s="234"/>
    </row>
    <row r="9" spans="1:8" s="4" customFormat="1" x14ac:dyDescent="0.25">
      <c r="A9" s="137"/>
      <c r="B9" s="169" t="s">
        <v>388</v>
      </c>
      <c r="C9" s="136"/>
      <c r="D9" s="136"/>
      <c r="E9" s="136"/>
      <c r="F9" s="234"/>
    </row>
    <row r="10" spans="1:8" s="4" customFormat="1" ht="15" x14ac:dyDescent="0.25">
      <c r="A10" s="136"/>
      <c r="B10" s="169" t="s">
        <v>389</v>
      </c>
      <c r="C10" s="136"/>
      <c r="D10" s="136"/>
      <c r="E10" s="136"/>
      <c r="F10" s="234"/>
    </row>
    <row r="11" spans="1:8" s="4" customFormat="1" x14ac:dyDescent="0.25">
      <c r="A11" s="136"/>
      <c r="B11" s="144"/>
      <c r="C11" s="136"/>
      <c r="D11" s="183"/>
      <c r="E11" s="136"/>
      <c r="F11" s="234"/>
    </row>
    <row r="12" spans="1:8" s="4" customFormat="1" x14ac:dyDescent="0.25">
      <c r="A12" s="137"/>
      <c r="B12" s="169" t="s">
        <v>387</v>
      </c>
      <c r="C12" s="136"/>
      <c r="D12" s="136"/>
      <c r="E12" s="136"/>
      <c r="F12" s="234"/>
      <c r="H12" s="137"/>
    </row>
    <row r="13" spans="1:8" s="4" customFormat="1" x14ac:dyDescent="0.25">
      <c r="A13" s="137"/>
      <c r="B13" s="169" t="s">
        <v>386</v>
      </c>
      <c r="C13" s="136"/>
      <c r="D13" s="136"/>
      <c r="E13" s="136"/>
      <c r="F13" s="234"/>
      <c r="H13" s="137"/>
    </row>
    <row r="14" spans="1:8" s="4" customFormat="1" x14ac:dyDescent="0.25">
      <c r="A14" s="137"/>
      <c r="B14" s="3"/>
      <c r="C14" s="136"/>
      <c r="D14" s="136"/>
      <c r="E14" s="136"/>
      <c r="F14" s="234"/>
      <c r="H14" s="137"/>
    </row>
    <row r="15" spans="1:8" s="4" customFormat="1" x14ac:dyDescent="0.25">
      <c r="A15" s="136"/>
      <c r="B15" s="144"/>
      <c r="C15" s="136"/>
      <c r="D15" s="136"/>
      <c r="E15" s="136"/>
      <c r="F15" s="234"/>
      <c r="H15" s="137"/>
    </row>
    <row r="16" spans="1:8" s="4" customFormat="1" x14ac:dyDescent="0.25">
      <c r="A16" s="137"/>
      <c r="B16" s="169" t="s">
        <v>374</v>
      </c>
      <c r="C16" s="136"/>
      <c r="D16" s="183"/>
      <c r="E16" s="136"/>
      <c r="F16" s="234"/>
    </row>
    <row r="17" spans="1:255" s="4" customFormat="1" x14ac:dyDescent="0.25">
      <c r="A17" s="137"/>
      <c r="B17" s="169" t="s">
        <v>390</v>
      </c>
      <c r="C17" s="136"/>
      <c r="D17" s="183"/>
      <c r="E17" s="136"/>
      <c r="F17" s="234"/>
    </row>
    <row r="18" spans="1:255" s="4" customFormat="1" x14ac:dyDescent="0.25">
      <c r="A18" s="136"/>
      <c r="B18" s="144"/>
      <c r="C18" s="136"/>
      <c r="D18" s="183"/>
      <c r="E18" s="136"/>
      <c r="F18" s="234"/>
      <c r="H18" s="137"/>
    </row>
    <row r="19" spans="1:255" x14ac:dyDescent="0.25">
      <c r="A19" s="137"/>
      <c r="B19" s="169" t="s">
        <v>375</v>
      </c>
      <c r="E19" s="183"/>
      <c r="H19" s="4"/>
    </row>
    <row r="20" spans="1:255" x14ac:dyDescent="0.25">
      <c r="A20" s="136"/>
      <c r="B20" s="144"/>
      <c r="E20" s="183"/>
    </row>
    <row r="21" spans="1:255" x14ac:dyDescent="0.25">
      <c r="A21" s="137"/>
      <c r="B21" s="169" t="s">
        <v>376</v>
      </c>
      <c r="E21" s="183"/>
    </row>
    <row r="22" spans="1:255" x14ac:dyDescent="0.25">
      <c r="A22" s="6"/>
      <c r="B22" s="178"/>
      <c r="C22" s="184"/>
      <c r="D22" s="184"/>
      <c r="E22" s="184"/>
      <c r="F22" s="197"/>
    </row>
    <row r="23" spans="1:255" x14ac:dyDescent="0.25">
      <c r="A23" s="40"/>
      <c r="B23" s="141"/>
      <c r="C23" s="42"/>
      <c r="D23" s="42" t="s">
        <v>18</v>
      </c>
      <c r="E23" s="142" t="s">
        <v>19</v>
      </c>
      <c r="F23" s="235" t="s">
        <v>20</v>
      </c>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row>
    <row r="24" spans="1:255" ht="45" x14ac:dyDescent="0.25">
      <c r="A24" s="6" t="s">
        <v>3</v>
      </c>
      <c r="B24" s="7" t="s">
        <v>360</v>
      </c>
      <c r="C24" s="185" t="s">
        <v>377</v>
      </c>
      <c r="D24" s="184">
        <v>1</v>
      </c>
      <c r="E24" s="184" t="str">
        <f>'UPS+CNS'!F9</f>
        <v>-</v>
      </c>
      <c r="F24" s="195" t="str">
        <f>'UPS+CNS'!F9</f>
        <v>-</v>
      </c>
      <c r="H24" s="14"/>
    </row>
    <row r="25" spans="1:255" x14ac:dyDescent="0.25">
      <c r="A25" s="6"/>
      <c r="B25" s="7"/>
      <c r="C25" s="184"/>
      <c r="D25" s="184"/>
      <c r="E25" s="184"/>
    </row>
    <row r="26" spans="1:255" x14ac:dyDescent="0.25">
      <c r="A26" s="6" t="s">
        <v>4</v>
      </c>
      <c r="B26" s="7" t="s">
        <v>361</v>
      </c>
      <c r="C26" s="185" t="s">
        <v>377</v>
      </c>
      <c r="D26" s="184">
        <v>1</v>
      </c>
      <c r="E26" s="184" t="str">
        <f>DEA!F8</f>
        <v>-</v>
      </c>
      <c r="F26" s="195" t="str">
        <f>DEA!F8</f>
        <v>-</v>
      </c>
      <c r="H26" s="14"/>
    </row>
    <row r="27" spans="1:255" x14ac:dyDescent="0.25">
      <c r="A27" s="6"/>
      <c r="B27" s="7"/>
      <c r="C27" s="184"/>
      <c r="D27" s="184"/>
      <c r="E27" s="184"/>
    </row>
    <row r="28" spans="1:255" x14ac:dyDescent="0.25">
      <c r="A28" s="6" t="s">
        <v>5</v>
      </c>
      <c r="B28" s="7" t="s">
        <v>6</v>
      </c>
      <c r="C28" s="185" t="s">
        <v>377</v>
      </c>
      <c r="D28" s="184">
        <v>1</v>
      </c>
      <c r="E28" s="184" t="str">
        <f>'NN razvodi+ozemljitve'!F8</f>
        <v>-</v>
      </c>
      <c r="F28" s="195" t="str">
        <f>'NN razvodi+ozemljitve'!F8</f>
        <v>-</v>
      </c>
      <c r="H28" s="14"/>
    </row>
    <row r="29" spans="1:255" x14ac:dyDescent="0.25">
      <c r="A29" s="6"/>
      <c r="B29" s="7"/>
      <c r="C29" s="184"/>
      <c r="D29" s="184"/>
      <c r="E29" s="184"/>
      <c r="F29" s="197"/>
      <c r="H29" s="14"/>
    </row>
    <row r="30" spans="1:255" ht="39" customHeight="1" x14ac:dyDescent="0.25">
      <c r="A30" s="6" t="s">
        <v>7</v>
      </c>
      <c r="B30" s="170" t="s">
        <v>378</v>
      </c>
      <c r="C30" s="185" t="s">
        <v>377</v>
      </c>
      <c r="D30" s="184">
        <v>1</v>
      </c>
      <c r="E30" s="184" t="str">
        <f>'Gradbeno obrtniška dela'!F9</f>
        <v>-</v>
      </c>
      <c r="F30" s="195" t="str">
        <f>'Gradbeno obrtniška dela'!F9</f>
        <v>-</v>
      </c>
    </row>
    <row r="31" spans="1:255" x14ac:dyDescent="0.25">
      <c r="A31" s="6"/>
      <c r="B31" s="7"/>
      <c r="C31" s="184"/>
      <c r="D31" s="184"/>
      <c r="E31" s="184"/>
      <c r="F31" s="197"/>
    </row>
    <row r="32" spans="1:255" x14ac:dyDescent="0.25">
      <c r="A32" s="6" t="s">
        <v>8</v>
      </c>
      <c r="B32" s="170" t="s">
        <v>379</v>
      </c>
      <c r="C32" s="185" t="s">
        <v>377</v>
      </c>
      <c r="D32" s="184">
        <v>1</v>
      </c>
      <c r="E32" s="238"/>
      <c r="F32" s="195" t="str">
        <f>IF(E32="","-",D32*E32)</f>
        <v>-</v>
      </c>
    </row>
    <row r="33" spans="1:6" x14ac:dyDescent="0.25">
      <c r="A33" s="6"/>
      <c r="B33" s="7"/>
      <c r="C33" s="185"/>
      <c r="D33" s="184"/>
      <c r="E33" s="238"/>
      <c r="F33" s="195"/>
    </row>
    <row r="34" spans="1:6" x14ac:dyDescent="0.25">
      <c r="A34" s="6" t="s">
        <v>9</v>
      </c>
      <c r="B34" s="170" t="s">
        <v>380</v>
      </c>
      <c r="C34" s="185" t="s">
        <v>377</v>
      </c>
      <c r="D34" s="184">
        <v>1</v>
      </c>
      <c r="E34" s="238"/>
      <c r="F34" s="195" t="str">
        <f t="shared" ref="F34:F44" si="0">IF(E34="","-",D34*E34)</f>
        <v>-</v>
      </c>
    </row>
    <row r="35" spans="1:6" x14ac:dyDescent="0.25">
      <c r="A35" s="6"/>
      <c r="B35" s="7"/>
      <c r="C35" s="185"/>
      <c r="D35" s="184"/>
      <c r="E35" s="238"/>
      <c r="F35" s="195"/>
    </row>
    <row r="36" spans="1:6" ht="30" x14ac:dyDescent="0.25">
      <c r="A36" s="6" t="s">
        <v>10</v>
      </c>
      <c r="B36" s="170" t="s">
        <v>381</v>
      </c>
      <c r="C36" s="185" t="s">
        <v>377</v>
      </c>
      <c r="D36" s="184">
        <v>1</v>
      </c>
      <c r="E36" s="238"/>
      <c r="F36" s="195" t="str">
        <f t="shared" si="0"/>
        <v>-</v>
      </c>
    </row>
    <row r="37" spans="1:6" x14ac:dyDescent="0.25">
      <c r="A37" s="6"/>
      <c r="B37" s="7"/>
      <c r="C37" s="185"/>
      <c r="D37" s="184"/>
      <c r="E37" s="238"/>
      <c r="F37" s="195"/>
    </row>
    <row r="38" spans="1:6" ht="60" x14ac:dyDescent="0.25">
      <c r="A38" s="6" t="s">
        <v>11</v>
      </c>
      <c r="B38" s="169" t="s">
        <v>382</v>
      </c>
      <c r="C38" s="185" t="s">
        <v>377</v>
      </c>
      <c r="D38" s="184">
        <v>1</v>
      </c>
      <c r="E38" s="238"/>
      <c r="F38" s="195" t="str">
        <f t="shared" si="0"/>
        <v>-</v>
      </c>
    </row>
    <row r="39" spans="1:6" x14ac:dyDescent="0.25">
      <c r="A39" s="6"/>
      <c r="B39" s="9"/>
      <c r="C39" s="185"/>
      <c r="D39" s="184"/>
      <c r="E39" s="238"/>
      <c r="F39" s="195"/>
    </row>
    <row r="40" spans="1:6" ht="30" x14ac:dyDescent="0.25">
      <c r="A40" s="11" t="s">
        <v>12</v>
      </c>
      <c r="B40" s="171" t="s">
        <v>383</v>
      </c>
      <c r="C40" s="185" t="s">
        <v>377</v>
      </c>
      <c r="D40" s="184">
        <v>1</v>
      </c>
      <c r="E40" s="239"/>
      <c r="F40" s="195" t="str">
        <f t="shared" si="0"/>
        <v>-</v>
      </c>
    </row>
    <row r="41" spans="1:6" x14ac:dyDescent="0.25">
      <c r="A41" s="11"/>
      <c r="B41" s="12"/>
      <c r="C41" s="185"/>
      <c r="D41" s="184"/>
      <c r="E41" s="239"/>
      <c r="F41" s="195"/>
    </row>
    <row r="42" spans="1:6" ht="30" x14ac:dyDescent="0.25">
      <c r="A42" s="11" t="s">
        <v>13</v>
      </c>
      <c r="B42" s="172" t="s">
        <v>384</v>
      </c>
      <c r="C42" s="185" t="s">
        <v>377</v>
      </c>
      <c r="D42" s="184">
        <v>1</v>
      </c>
      <c r="E42" s="239"/>
      <c r="F42" s="195" t="str">
        <f t="shared" si="0"/>
        <v>-</v>
      </c>
    </row>
    <row r="43" spans="1:6" x14ac:dyDescent="0.25">
      <c r="A43" s="11"/>
      <c r="B43" s="9"/>
      <c r="C43" s="10"/>
      <c r="D43" s="13"/>
      <c r="E43" s="239"/>
      <c r="F43" s="195"/>
    </row>
    <row r="44" spans="1:6" ht="30" x14ac:dyDescent="0.25">
      <c r="A44" s="11" t="s">
        <v>14</v>
      </c>
      <c r="B44" s="171" t="s">
        <v>385</v>
      </c>
      <c r="C44" s="10" t="s">
        <v>377</v>
      </c>
      <c r="D44" s="13">
        <v>1</v>
      </c>
      <c r="E44" s="239"/>
      <c r="F44" s="195" t="str">
        <f t="shared" si="0"/>
        <v>-</v>
      </c>
    </row>
    <row r="45" spans="1:6" x14ac:dyDescent="0.25">
      <c r="A45" s="6"/>
      <c r="B45" s="12"/>
      <c r="C45" s="186"/>
      <c r="D45" s="186"/>
      <c r="E45" s="186"/>
      <c r="F45" s="236"/>
    </row>
    <row r="46" spans="1:6" x14ac:dyDescent="0.25">
      <c r="A46" s="6"/>
      <c r="B46" s="7"/>
      <c r="C46" s="184"/>
      <c r="D46" s="184"/>
      <c r="E46" s="184"/>
      <c r="F46" s="195"/>
    </row>
    <row r="47" spans="1:6" x14ac:dyDescent="0.25">
      <c r="A47" s="4"/>
      <c r="B47" s="7"/>
      <c r="C47" s="187"/>
      <c r="D47" s="187"/>
      <c r="E47" s="187"/>
      <c r="F47" s="197"/>
    </row>
    <row r="48" spans="1:6" ht="15" customHeight="1" thickBot="1" x14ac:dyDescent="0.3">
      <c r="A48" s="15" t="s">
        <v>0</v>
      </c>
      <c r="B48" s="179"/>
      <c r="C48" s="188" t="s">
        <v>16</v>
      </c>
      <c r="D48" s="188"/>
      <c r="E48" s="188"/>
      <c r="F48" s="237">
        <f>SUM(F24:F47)</f>
        <v>0</v>
      </c>
    </row>
    <row r="49" ht="16.5" thickTop="1" x14ac:dyDescent="0.25"/>
  </sheetData>
  <sheetProtection algorithmName="SHA-512" hashValue="0YAAP6MBMbW9yRdfBQe/kYoE8rVzyRVCsWCTNdYeNYyr7I5ecs0ktk8DWXEOKhrmy6wJe4PNyrn2HY2xl7VXJQ==" saltValue="ZJc+VVmEefPTLfOiyd4MSQ==" spinCount="100000" sheet="1" objects="1" scenarios="1"/>
  <pageMargins left="0.74791666666666701" right="0.39374999999999999" top="0.86597222222222203" bottom="0.905555555555556" header="0.51180555555555496" footer="0.55138888888888904"/>
  <pageSetup paperSize="9" scale="79" orientation="portrait" useFirstPageNumber="1" r:id="rId1"/>
  <headerFooter>
    <oddFooter>&amp;C___________________________________________________________________________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6"/>
  <sheetViews>
    <sheetView showZeros="0" view="pageBreakPreview" zoomScaleNormal="100" zoomScaleSheetLayoutView="100" workbookViewId="0">
      <pane xSplit="6" ySplit="3" topLeftCell="G4" activePane="bottomRight" state="frozen"/>
      <selection activeCell="E32" sqref="E32"/>
      <selection pane="topRight" activeCell="E32" sqref="E32"/>
      <selection pane="bottomLeft" activeCell="E32" sqref="E32"/>
      <selection pane="bottomRight" activeCell="E13" sqref="E13"/>
    </sheetView>
  </sheetViews>
  <sheetFormatPr defaultRowHeight="15.75" x14ac:dyDescent="0.25"/>
  <cols>
    <col min="1" max="1" width="9.75" style="16"/>
    <col min="2" max="2" width="53.375" style="17"/>
    <col min="3" max="4" width="9.75" style="37"/>
    <col min="5" max="5" width="12.875" style="24"/>
    <col min="6" max="6" width="9.75" style="24"/>
    <col min="7" max="7" width="44.75" style="17"/>
    <col min="8" max="255" width="9.75" style="17"/>
    <col min="256" max="1025" width="9.75" style="20"/>
    <col min="1026" max="16384" width="9" style="23"/>
  </cols>
  <sheetData>
    <row r="1" spans="1:1024" s="18" customFormat="1" ht="42.75" x14ac:dyDescent="0.25">
      <c r="A1" s="45" t="s">
        <v>3</v>
      </c>
      <c r="B1" s="46" t="s">
        <v>17</v>
      </c>
      <c r="C1" s="47"/>
      <c r="D1" s="47"/>
      <c r="E1" s="47"/>
      <c r="F1" s="48"/>
    </row>
    <row r="2" spans="1:1024" x14ac:dyDescent="0.25">
      <c r="A2" s="49"/>
      <c r="B2" s="50"/>
      <c r="C2" s="51"/>
      <c r="D2" s="51"/>
      <c r="E2" s="51"/>
      <c r="F2" s="52"/>
      <c r="G2" s="23"/>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x14ac:dyDescent="0.25">
      <c r="A3" s="40"/>
      <c r="B3" s="41"/>
      <c r="C3" s="42"/>
      <c r="D3" s="43" t="s">
        <v>18</v>
      </c>
      <c r="E3" s="44" t="s">
        <v>19</v>
      </c>
      <c r="F3" s="44" t="s">
        <v>20</v>
      </c>
      <c r="G3" s="23"/>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s="189" customFormat="1" x14ac:dyDescent="0.25">
      <c r="A4" s="78"/>
      <c r="B4" s="152" t="s">
        <v>260</v>
      </c>
      <c r="C4" s="78"/>
      <c r="D4" s="79"/>
      <c r="E4" s="129"/>
      <c r="F4" s="129"/>
    </row>
    <row r="5" spans="1:1024" s="8" customFormat="1" ht="15" x14ac:dyDescent="0.2">
      <c r="A5" s="190"/>
      <c r="B5" s="191" t="s">
        <v>399</v>
      </c>
      <c r="C5" s="31" t="s">
        <v>263</v>
      </c>
      <c r="D5" s="31">
        <v>1</v>
      </c>
      <c r="E5" s="53"/>
      <c r="F5" s="53" t="str">
        <f>IF(F25="-","-",SUM(F25:F86))</f>
        <v>-</v>
      </c>
    </row>
    <row r="6" spans="1:1024" s="194" customFormat="1" ht="15" x14ac:dyDescent="0.2">
      <c r="A6" s="192"/>
      <c r="B6" s="193" t="s">
        <v>89</v>
      </c>
      <c r="C6" s="31" t="s">
        <v>263</v>
      </c>
      <c r="D6" s="31">
        <v>1</v>
      </c>
      <c r="E6" s="53"/>
      <c r="F6" s="53" t="str">
        <f>IF(F13="-","-",F5+F13)</f>
        <v>-</v>
      </c>
    </row>
    <row r="7" spans="1:1024" s="194" customFormat="1" ht="15" x14ac:dyDescent="0.2">
      <c r="A7" s="192"/>
      <c r="B7" s="61" t="s">
        <v>268</v>
      </c>
      <c r="C7" s="156" t="s">
        <v>263</v>
      </c>
      <c r="D7" s="68"/>
      <c r="E7" s="158"/>
      <c r="F7" s="125">
        <f>SUM(F4:F6)</f>
        <v>0</v>
      </c>
    </row>
    <row r="8" spans="1:1024" s="194" customFormat="1" ht="15" x14ac:dyDescent="0.2">
      <c r="A8" s="192"/>
      <c r="B8" s="61" t="s">
        <v>371</v>
      </c>
      <c r="C8" s="156" t="s">
        <v>263</v>
      </c>
      <c r="D8" s="68"/>
      <c r="E8" s="158"/>
      <c r="F8" s="125">
        <f>F7*0.03</f>
        <v>0</v>
      </c>
    </row>
    <row r="9" spans="1:1024" s="194" customFormat="1" thickBot="1" x14ac:dyDescent="0.3">
      <c r="A9" s="192"/>
      <c r="B9" s="121" t="s">
        <v>372</v>
      </c>
      <c r="C9" s="159" t="s">
        <v>263</v>
      </c>
      <c r="D9" s="123"/>
      <c r="E9" s="160"/>
      <c r="F9" s="126" t="str">
        <f>IF(F7&gt;0,SUM(F7:F8),"-")</f>
        <v>-</v>
      </c>
    </row>
    <row r="10" spans="1:1024" s="8" customFormat="1" thickTop="1" x14ac:dyDescent="0.2">
      <c r="A10" s="190"/>
      <c r="B10" s="190"/>
      <c r="C10" s="30"/>
      <c r="D10" s="30"/>
      <c r="E10" s="53"/>
      <c r="F10" s="53"/>
    </row>
    <row r="11" spans="1:1024" x14ac:dyDescent="0.25">
      <c r="A11" s="28" t="s">
        <v>21</v>
      </c>
      <c r="B11" s="32" t="s">
        <v>22</v>
      </c>
      <c r="C11" s="30"/>
      <c r="D11" s="30"/>
      <c r="E11" s="36"/>
      <c r="F11" s="36"/>
      <c r="G11" s="23"/>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9"/>
      <c r="B12" s="29"/>
      <c r="C12" s="36"/>
      <c r="D12" s="36"/>
      <c r="E12" s="36"/>
      <c r="F12" s="38" t="str">
        <f t="shared" ref="F12:F43" si="0">IF(C12="","",IF(E12="","-",D12*E12))</f>
        <v/>
      </c>
      <c r="G12" s="23"/>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71" x14ac:dyDescent="0.25">
      <c r="A13" s="33" t="s">
        <v>23</v>
      </c>
      <c r="B13" s="34" t="s">
        <v>24</v>
      </c>
      <c r="C13" s="36" t="s">
        <v>25</v>
      </c>
      <c r="D13" s="36">
        <v>3</v>
      </c>
      <c r="E13" s="240"/>
      <c r="F13" s="38" t="str">
        <f t="shared" si="0"/>
        <v>-</v>
      </c>
      <c r="G13" s="23"/>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x14ac:dyDescent="0.25">
      <c r="A14" s="29"/>
      <c r="B14" s="34" t="s">
        <v>26</v>
      </c>
      <c r="C14" s="36"/>
      <c r="D14" s="36"/>
      <c r="E14" s="240"/>
      <c r="F14" s="38" t="str">
        <f t="shared" si="0"/>
        <v/>
      </c>
      <c r="G14" s="23"/>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x14ac:dyDescent="0.25">
      <c r="A15" s="29"/>
      <c r="B15" s="34" t="s">
        <v>27</v>
      </c>
      <c r="C15" s="36"/>
      <c r="D15" s="36"/>
      <c r="E15" s="240"/>
      <c r="F15" s="38" t="str">
        <f t="shared" si="0"/>
        <v/>
      </c>
      <c r="G15" s="23"/>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9"/>
      <c r="B16" s="29"/>
      <c r="C16" s="31"/>
      <c r="D16" s="31"/>
      <c r="E16" s="240"/>
      <c r="F16" s="38" t="str">
        <f t="shared" si="0"/>
        <v/>
      </c>
      <c r="G16" s="23"/>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57" x14ac:dyDescent="0.25">
      <c r="A17" s="29"/>
      <c r="B17" s="34" t="s">
        <v>28</v>
      </c>
      <c r="C17" s="36"/>
      <c r="D17" s="36"/>
      <c r="E17" s="240"/>
      <c r="F17" s="38" t="str">
        <f t="shared" si="0"/>
        <v/>
      </c>
      <c r="G17" s="23"/>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9"/>
      <c r="B18" s="29"/>
      <c r="C18" s="36"/>
      <c r="D18" s="36"/>
      <c r="E18" s="240"/>
      <c r="F18" s="38" t="str">
        <f t="shared" si="0"/>
        <v/>
      </c>
      <c r="G18" s="23"/>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33"/>
      <c r="B19" s="34"/>
      <c r="C19" s="31"/>
      <c r="D19" s="31"/>
      <c r="E19" s="240"/>
      <c r="F19" s="38" t="str">
        <f t="shared" si="0"/>
        <v/>
      </c>
      <c r="G19" s="23"/>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9"/>
      <c r="B20" s="29"/>
      <c r="C20" s="36"/>
      <c r="D20" s="36"/>
      <c r="E20" s="240"/>
      <c r="F20" s="38" t="str">
        <f t="shared" si="0"/>
        <v/>
      </c>
      <c r="G20" s="23"/>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s="18" customFormat="1" ht="15" x14ac:dyDescent="0.25">
      <c r="A21" s="28" t="s">
        <v>29</v>
      </c>
      <c r="B21" s="32" t="s">
        <v>30</v>
      </c>
      <c r="C21" s="30"/>
      <c r="D21" s="30"/>
      <c r="E21" s="240"/>
      <c r="F21" s="30" t="str">
        <f t="shared" si="0"/>
        <v/>
      </c>
    </row>
    <row r="22" spans="1:1024" x14ac:dyDescent="0.25">
      <c r="A22" s="28"/>
      <c r="B22" s="32" t="s">
        <v>31</v>
      </c>
      <c r="C22" s="30"/>
      <c r="D22" s="30"/>
      <c r="E22" s="240"/>
      <c r="F22" s="38" t="str">
        <f t="shared" si="0"/>
        <v/>
      </c>
      <c r="G22" s="23"/>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x14ac:dyDescent="0.25">
      <c r="A23" s="28"/>
      <c r="B23" s="29"/>
      <c r="C23" s="30"/>
      <c r="D23" s="30"/>
      <c r="E23" s="240"/>
      <c r="F23" s="38" t="str">
        <f t="shared" si="0"/>
        <v/>
      </c>
      <c r="G23" s="23"/>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8" t="s">
        <v>32</v>
      </c>
      <c r="B24" s="32" t="s">
        <v>33</v>
      </c>
      <c r="C24" s="30"/>
      <c r="D24" s="30"/>
      <c r="E24" s="240"/>
      <c r="F24" s="38" t="str">
        <f t="shared" si="0"/>
        <v/>
      </c>
      <c r="G24" s="23"/>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8.5" x14ac:dyDescent="0.25">
      <c r="A25" s="33" t="s">
        <v>23</v>
      </c>
      <c r="B25" s="34" t="s">
        <v>34</v>
      </c>
      <c r="C25" s="31" t="s">
        <v>25</v>
      </c>
      <c r="D25" s="31">
        <v>2</v>
      </c>
      <c r="E25" s="240"/>
      <c r="F25" s="38" t="str">
        <f t="shared" si="0"/>
        <v>-</v>
      </c>
      <c r="G25" s="23"/>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29"/>
      <c r="B26" s="29"/>
      <c r="C26" s="36"/>
      <c r="D26" s="36"/>
      <c r="E26" s="240"/>
      <c r="F26" s="38" t="str">
        <f t="shared" si="0"/>
        <v/>
      </c>
      <c r="G26" s="23"/>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ht="28.5" x14ac:dyDescent="0.25">
      <c r="A27" s="33" t="s">
        <v>35</v>
      </c>
      <c r="B27" s="34" t="s">
        <v>36</v>
      </c>
      <c r="C27" s="31" t="s">
        <v>25</v>
      </c>
      <c r="D27" s="31">
        <v>2</v>
      </c>
      <c r="E27" s="240"/>
      <c r="F27" s="38" t="str">
        <f t="shared" si="0"/>
        <v>-</v>
      </c>
      <c r="G27" s="23"/>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29"/>
      <c r="B28" s="29"/>
      <c r="C28" s="36"/>
      <c r="D28" s="36"/>
      <c r="E28" s="240"/>
      <c r="F28" s="38" t="str">
        <f t="shared" si="0"/>
        <v/>
      </c>
      <c r="G28" s="23"/>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ht="57" x14ac:dyDescent="0.25">
      <c r="A29" s="29"/>
      <c r="B29" s="34" t="s">
        <v>37</v>
      </c>
      <c r="C29" s="31" t="s">
        <v>25</v>
      </c>
      <c r="D29" s="31">
        <v>2</v>
      </c>
      <c r="E29" s="240"/>
      <c r="F29" s="38" t="str">
        <f t="shared" si="0"/>
        <v>-</v>
      </c>
      <c r="G29" s="23"/>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x14ac:dyDescent="0.25">
      <c r="A30" s="29"/>
      <c r="B30" s="29"/>
      <c r="C30" s="36"/>
      <c r="D30" s="36"/>
      <c r="E30" s="240"/>
      <c r="F30" s="38" t="str">
        <f t="shared" si="0"/>
        <v/>
      </c>
      <c r="G30" s="23"/>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c r="AAA30" s="23"/>
      <c r="AAB30" s="23"/>
      <c r="AAC30" s="23"/>
      <c r="AAD30" s="23"/>
      <c r="AAE30" s="23"/>
      <c r="AAF30" s="23"/>
      <c r="AAG30" s="23"/>
      <c r="AAH30" s="23"/>
      <c r="AAI30" s="23"/>
      <c r="AAJ30" s="23"/>
      <c r="AAK30" s="23"/>
      <c r="AAL30" s="23"/>
      <c r="AAM30" s="23"/>
      <c r="AAN30" s="23"/>
      <c r="AAO30" s="23"/>
      <c r="AAP30" s="23"/>
      <c r="AAQ30" s="23"/>
      <c r="AAR30" s="23"/>
      <c r="AAS30" s="23"/>
      <c r="AAT30" s="23"/>
      <c r="AAU30" s="23"/>
      <c r="AAV30" s="23"/>
      <c r="AAW30" s="23"/>
      <c r="AAX30" s="23"/>
      <c r="AAY30" s="23"/>
      <c r="AAZ30" s="23"/>
      <c r="ABA30" s="23"/>
      <c r="ABB30" s="23"/>
      <c r="ABC30" s="23"/>
      <c r="ABD30" s="23"/>
      <c r="ABE30" s="23"/>
      <c r="ABF30" s="23"/>
      <c r="ABG30" s="23"/>
      <c r="ABH30" s="23"/>
      <c r="ABI30" s="23"/>
      <c r="ABJ30" s="23"/>
      <c r="ABK30" s="23"/>
      <c r="ABL30" s="23"/>
      <c r="ABM30" s="23"/>
      <c r="ABN30" s="23"/>
      <c r="ABO30" s="23"/>
      <c r="ABP30" s="23"/>
      <c r="ABQ30" s="23"/>
      <c r="ABR30" s="23"/>
      <c r="ABS30" s="23"/>
      <c r="ABT30" s="23"/>
      <c r="ABU30" s="23"/>
      <c r="ABV30" s="23"/>
      <c r="ABW30" s="23"/>
      <c r="ABX30" s="23"/>
      <c r="ABY30" s="23"/>
      <c r="ABZ30" s="23"/>
      <c r="ACA30" s="23"/>
      <c r="ACB30" s="23"/>
      <c r="ACC30" s="23"/>
      <c r="ACD30" s="23"/>
      <c r="ACE30" s="23"/>
      <c r="ACF30" s="23"/>
      <c r="ACG30" s="23"/>
      <c r="ACH30" s="23"/>
      <c r="ACI30" s="23"/>
      <c r="ACJ30" s="23"/>
      <c r="ACK30" s="23"/>
      <c r="ACL30" s="23"/>
      <c r="ACM30" s="23"/>
      <c r="ACN30" s="23"/>
      <c r="ACO30" s="23"/>
      <c r="ACP30" s="23"/>
      <c r="ACQ30" s="23"/>
      <c r="ACR30" s="23"/>
      <c r="ACS30" s="23"/>
      <c r="ACT30" s="23"/>
      <c r="ACU30" s="23"/>
      <c r="ACV30" s="23"/>
      <c r="ACW30" s="23"/>
      <c r="ACX30" s="23"/>
      <c r="ACY30" s="23"/>
      <c r="ACZ30" s="23"/>
      <c r="ADA30" s="23"/>
      <c r="ADB30" s="23"/>
      <c r="ADC30" s="23"/>
      <c r="ADD30" s="23"/>
      <c r="ADE30" s="23"/>
      <c r="ADF30" s="23"/>
      <c r="ADG30" s="23"/>
      <c r="ADH30" s="23"/>
      <c r="ADI30" s="23"/>
      <c r="ADJ30" s="23"/>
      <c r="ADK30" s="23"/>
      <c r="ADL30" s="23"/>
      <c r="ADM30" s="23"/>
      <c r="ADN30" s="23"/>
      <c r="ADO30" s="23"/>
      <c r="ADP30" s="23"/>
      <c r="ADQ30" s="23"/>
      <c r="ADR30" s="23"/>
      <c r="ADS30" s="23"/>
      <c r="ADT30" s="23"/>
      <c r="ADU30" s="23"/>
      <c r="ADV30" s="23"/>
      <c r="ADW30" s="23"/>
      <c r="ADX30" s="23"/>
      <c r="ADY30" s="23"/>
      <c r="ADZ30" s="23"/>
      <c r="AEA30" s="23"/>
      <c r="AEB30" s="23"/>
      <c r="AEC30" s="23"/>
      <c r="AED30" s="23"/>
      <c r="AEE30" s="23"/>
      <c r="AEF30" s="23"/>
      <c r="AEG30" s="23"/>
      <c r="AEH30" s="23"/>
      <c r="AEI30" s="23"/>
      <c r="AEJ30" s="23"/>
      <c r="AEK30" s="23"/>
      <c r="AEL30" s="23"/>
      <c r="AEM30" s="23"/>
      <c r="AEN30" s="23"/>
      <c r="AEO30" s="23"/>
      <c r="AEP30" s="23"/>
      <c r="AEQ30" s="23"/>
      <c r="AER30" s="23"/>
      <c r="AES30" s="23"/>
      <c r="AET30" s="23"/>
      <c r="AEU30" s="23"/>
      <c r="AEV30" s="23"/>
      <c r="AEW30" s="23"/>
      <c r="AEX30" s="23"/>
      <c r="AEY30" s="23"/>
      <c r="AEZ30" s="23"/>
      <c r="AFA30" s="23"/>
      <c r="AFB30" s="23"/>
      <c r="AFC30" s="23"/>
      <c r="AFD30" s="23"/>
      <c r="AFE30" s="23"/>
      <c r="AFF30" s="23"/>
      <c r="AFG30" s="23"/>
      <c r="AFH30" s="23"/>
      <c r="AFI30" s="23"/>
      <c r="AFJ30" s="23"/>
      <c r="AFK30" s="23"/>
      <c r="AFL30" s="23"/>
      <c r="AFM30" s="23"/>
      <c r="AFN30" s="23"/>
      <c r="AFO30" s="23"/>
      <c r="AFP30" s="23"/>
      <c r="AFQ30" s="23"/>
      <c r="AFR30" s="23"/>
      <c r="AFS30" s="23"/>
      <c r="AFT30" s="23"/>
      <c r="AFU30" s="23"/>
      <c r="AFV30" s="23"/>
      <c r="AFW30" s="23"/>
      <c r="AFX30" s="23"/>
      <c r="AFY30" s="23"/>
      <c r="AFZ30" s="23"/>
      <c r="AGA30" s="23"/>
      <c r="AGB30" s="23"/>
      <c r="AGC30" s="23"/>
      <c r="AGD30" s="23"/>
      <c r="AGE30" s="23"/>
      <c r="AGF30" s="23"/>
      <c r="AGG30" s="23"/>
      <c r="AGH30" s="23"/>
      <c r="AGI30" s="23"/>
      <c r="AGJ30" s="23"/>
      <c r="AGK30" s="23"/>
      <c r="AGL30" s="23"/>
      <c r="AGM30" s="23"/>
      <c r="AGN30" s="23"/>
      <c r="AGO30" s="23"/>
      <c r="AGP30" s="23"/>
      <c r="AGQ30" s="23"/>
      <c r="AGR30" s="23"/>
      <c r="AGS30" s="23"/>
      <c r="AGT30" s="23"/>
      <c r="AGU30" s="23"/>
      <c r="AGV30" s="23"/>
      <c r="AGW30" s="23"/>
      <c r="AGX30" s="23"/>
      <c r="AGY30" s="23"/>
      <c r="AGZ30" s="23"/>
      <c r="AHA30" s="23"/>
      <c r="AHB30" s="23"/>
      <c r="AHC30" s="23"/>
      <c r="AHD30" s="23"/>
      <c r="AHE30" s="23"/>
      <c r="AHF30" s="23"/>
      <c r="AHG30" s="23"/>
      <c r="AHH30" s="23"/>
      <c r="AHI30" s="23"/>
      <c r="AHJ30" s="23"/>
      <c r="AHK30" s="23"/>
      <c r="AHL30" s="23"/>
      <c r="AHM30" s="23"/>
      <c r="AHN30" s="23"/>
      <c r="AHO30" s="23"/>
      <c r="AHP30" s="23"/>
      <c r="AHQ30" s="23"/>
      <c r="AHR30" s="23"/>
      <c r="AHS30" s="23"/>
      <c r="AHT30" s="23"/>
      <c r="AHU30" s="23"/>
      <c r="AHV30" s="23"/>
      <c r="AHW30" s="23"/>
      <c r="AHX30" s="23"/>
      <c r="AHY30" s="23"/>
      <c r="AHZ30" s="23"/>
      <c r="AIA30" s="23"/>
      <c r="AIB30" s="23"/>
      <c r="AIC30" s="23"/>
      <c r="AID30" s="23"/>
      <c r="AIE30" s="23"/>
      <c r="AIF30" s="23"/>
      <c r="AIG30" s="23"/>
      <c r="AIH30" s="23"/>
      <c r="AII30" s="23"/>
      <c r="AIJ30" s="23"/>
      <c r="AIK30" s="23"/>
      <c r="AIL30" s="23"/>
      <c r="AIM30" s="23"/>
      <c r="AIN30" s="23"/>
      <c r="AIO30" s="23"/>
      <c r="AIP30" s="23"/>
      <c r="AIQ30" s="23"/>
      <c r="AIR30" s="23"/>
      <c r="AIS30" s="23"/>
      <c r="AIT30" s="23"/>
      <c r="AIU30" s="23"/>
      <c r="AIV30" s="23"/>
      <c r="AIW30" s="23"/>
      <c r="AIX30" s="23"/>
      <c r="AIY30" s="23"/>
      <c r="AIZ30" s="23"/>
      <c r="AJA30" s="23"/>
      <c r="AJB30" s="23"/>
      <c r="AJC30" s="23"/>
      <c r="AJD30" s="23"/>
      <c r="AJE30" s="23"/>
      <c r="AJF30" s="23"/>
      <c r="AJG30" s="23"/>
      <c r="AJH30" s="23"/>
      <c r="AJI30" s="23"/>
      <c r="AJJ30" s="23"/>
      <c r="AJK30" s="23"/>
      <c r="AJL30" s="23"/>
      <c r="AJM30" s="23"/>
      <c r="AJN30" s="23"/>
      <c r="AJO30" s="23"/>
      <c r="AJP30" s="23"/>
      <c r="AJQ30" s="23"/>
      <c r="AJR30" s="23"/>
      <c r="AJS30" s="23"/>
      <c r="AJT30" s="23"/>
      <c r="AJU30" s="23"/>
      <c r="AJV30" s="23"/>
      <c r="AJW30" s="23"/>
      <c r="AJX30" s="23"/>
      <c r="AJY30" s="23"/>
      <c r="AJZ30" s="23"/>
      <c r="AKA30" s="23"/>
      <c r="AKB30" s="23"/>
      <c r="AKC30" s="23"/>
      <c r="AKD30" s="23"/>
      <c r="AKE30" s="23"/>
      <c r="AKF30" s="23"/>
      <c r="AKG30" s="23"/>
      <c r="AKH30" s="23"/>
      <c r="AKI30" s="23"/>
      <c r="AKJ30" s="23"/>
      <c r="AKK30" s="23"/>
      <c r="AKL30" s="23"/>
      <c r="AKM30" s="23"/>
      <c r="AKN30" s="23"/>
      <c r="AKO30" s="23"/>
      <c r="AKP30" s="23"/>
      <c r="AKQ30" s="23"/>
      <c r="AKR30" s="23"/>
      <c r="AKS30" s="23"/>
      <c r="AKT30" s="23"/>
      <c r="AKU30" s="23"/>
      <c r="AKV30" s="23"/>
      <c r="AKW30" s="23"/>
      <c r="AKX30" s="23"/>
      <c r="AKY30" s="23"/>
      <c r="AKZ30" s="23"/>
      <c r="ALA30" s="23"/>
      <c r="ALB30" s="23"/>
      <c r="ALC30" s="23"/>
      <c r="ALD30" s="23"/>
      <c r="ALE30" s="23"/>
      <c r="ALF30" s="23"/>
      <c r="ALG30" s="23"/>
      <c r="ALH30" s="23"/>
      <c r="ALI30" s="23"/>
      <c r="ALJ30" s="23"/>
      <c r="ALK30" s="23"/>
      <c r="ALL30" s="23"/>
      <c r="ALM30" s="23"/>
      <c r="ALN30" s="23"/>
      <c r="ALO30" s="23"/>
      <c r="ALP30" s="23"/>
      <c r="ALQ30" s="23"/>
      <c r="ALR30" s="23"/>
      <c r="ALS30" s="23"/>
      <c r="ALT30" s="23"/>
      <c r="ALU30" s="23"/>
      <c r="ALV30" s="23"/>
      <c r="ALW30" s="23"/>
      <c r="ALX30" s="23"/>
      <c r="ALY30" s="23"/>
      <c r="ALZ30" s="23"/>
      <c r="AMA30" s="23"/>
      <c r="AMB30" s="23"/>
      <c r="AMC30" s="23"/>
      <c r="AMD30" s="23"/>
      <c r="AME30" s="23"/>
      <c r="AMF30" s="23"/>
      <c r="AMG30" s="23"/>
      <c r="AMH30" s="23"/>
      <c r="AMI30" s="23"/>
      <c r="AMJ30" s="23"/>
    </row>
    <row r="31" spans="1:1024" ht="108.75" customHeight="1" x14ac:dyDescent="0.25">
      <c r="A31" s="33" t="s">
        <v>38</v>
      </c>
      <c r="B31" s="34" t="s">
        <v>39</v>
      </c>
      <c r="C31" s="31" t="s">
        <v>25</v>
      </c>
      <c r="D31" s="31">
        <v>1</v>
      </c>
      <c r="E31" s="240"/>
      <c r="F31" s="38" t="str">
        <f t="shared" si="0"/>
        <v>-</v>
      </c>
      <c r="G31" s="23"/>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c r="AAA31" s="23"/>
      <c r="AAB31" s="23"/>
      <c r="AAC31" s="23"/>
      <c r="AAD31" s="23"/>
      <c r="AAE31" s="23"/>
      <c r="AAF31" s="23"/>
      <c r="AAG31" s="23"/>
      <c r="AAH31" s="23"/>
      <c r="AAI31" s="23"/>
      <c r="AAJ31" s="23"/>
      <c r="AAK31" s="23"/>
      <c r="AAL31" s="23"/>
      <c r="AAM31" s="23"/>
      <c r="AAN31" s="23"/>
      <c r="AAO31" s="23"/>
      <c r="AAP31" s="23"/>
      <c r="AAQ31" s="23"/>
      <c r="AAR31" s="23"/>
      <c r="AAS31" s="23"/>
      <c r="AAT31" s="23"/>
      <c r="AAU31" s="23"/>
      <c r="AAV31" s="23"/>
      <c r="AAW31" s="23"/>
      <c r="AAX31" s="23"/>
      <c r="AAY31" s="23"/>
      <c r="AAZ31" s="23"/>
      <c r="ABA31" s="23"/>
      <c r="ABB31" s="23"/>
      <c r="ABC31" s="23"/>
      <c r="ABD31" s="23"/>
      <c r="ABE31" s="23"/>
      <c r="ABF31" s="23"/>
      <c r="ABG31" s="23"/>
      <c r="ABH31" s="23"/>
      <c r="ABI31" s="23"/>
      <c r="ABJ31" s="23"/>
      <c r="ABK31" s="23"/>
      <c r="ABL31" s="23"/>
      <c r="ABM31" s="23"/>
      <c r="ABN31" s="23"/>
      <c r="ABO31" s="23"/>
      <c r="ABP31" s="23"/>
      <c r="ABQ31" s="23"/>
      <c r="ABR31" s="23"/>
      <c r="ABS31" s="23"/>
      <c r="ABT31" s="23"/>
      <c r="ABU31" s="23"/>
      <c r="ABV31" s="23"/>
      <c r="ABW31" s="23"/>
      <c r="ABX31" s="23"/>
      <c r="ABY31" s="23"/>
      <c r="ABZ31" s="23"/>
      <c r="ACA31" s="23"/>
      <c r="ACB31" s="23"/>
      <c r="ACC31" s="23"/>
      <c r="ACD31" s="23"/>
      <c r="ACE31" s="23"/>
      <c r="ACF31" s="23"/>
      <c r="ACG31" s="23"/>
      <c r="ACH31" s="23"/>
      <c r="ACI31" s="23"/>
      <c r="ACJ31" s="23"/>
      <c r="ACK31" s="23"/>
      <c r="ACL31" s="23"/>
      <c r="ACM31" s="23"/>
      <c r="ACN31" s="23"/>
      <c r="ACO31" s="23"/>
      <c r="ACP31" s="23"/>
      <c r="ACQ31" s="23"/>
      <c r="ACR31" s="23"/>
      <c r="ACS31" s="23"/>
      <c r="ACT31" s="23"/>
      <c r="ACU31" s="23"/>
      <c r="ACV31" s="23"/>
      <c r="ACW31" s="23"/>
      <c r="ACX31" s="23"/>
      <c r="ACY31" s="23"/>
      <c r="ACZ31" s="23"/>
      <c r="ADA31" s="23"/>
      <c r="ADB31" s="23"/>
      <c r="ADC31" s="23"/>
      <c r="ADD31" s="23"/>
      <c r="ADE31" s="23"/>
      <c r="ADF31" s="23"/>
      <c r="ADG31" s="23"/>
      <c r="ADH31" s="23"/>
      <c r="ADI31" s="23"/>
      <c r="ADJ31" s="23"/>
      <c r="ADK31" s="23"/>
      <c r="ADL31" s="23"/>
      <c r="ADM31" s="23"/>
      <c r="ADN31" s="23"/>
      <c r="ADO31" s="23"/>
      <c r="ADP31" s="23"/>
      <c r="ADQ31" s="23"/>
      <c r="ADR31" s="23"/>
      <c r="ADS31" s="23"/>
      <c r="ADT31" s="23"/>
      <c r="ADU31" s="23"/>
      <c r="ADV31" s="23"/>
      <c r="ADW31" s="23"/>
      <c r="ADX31" s="23"/>
      <c r="ADY31" s="23"/>
      <c r="ADZ31" s="23"/>
      <c r="AEA31" s="23"/>
      <c r="AEB31" s="23"/>
      <c r="AEC31" s="23"/>
      <c r="AED31" s="23"/>
      <c r="AEE31" s="23"/>
      <c r="AEF31" s="23"/>
      <c r="AEG31" s="23"/>
      <c r="AEH31" s="23"/>
      <c r="AEI31" s="23"/>
      <c r="AEJ31" s="23"/>
      <c r="AEK31" s="23"/>
      <c r="AEL31" s="23"/>
      <c r="AEM31" s="23"/>
      <c r="AEN31" s="23"/>
      <c r="AEO31" s="23"/>
      <c r="AEP31" s="23"/>
      <c r="AEQ31" s="23"/>
      <c r="AER31" s="23"/>
      <c r="AES31" s="23"/>
      <c r="AET31" s="23"/>
      <c r="AEU31" s="23"/>
      <c r="AEV31" s="23"/>
      <c r="AEW31" s="23"/>
      <c r="AEX31" s="23"/>
      <c r="AEY31" s="23"/>
      <c r="AEZ31" s="23"/>
      <c r="AFA31" s="23"/>
      <c r="AFB31" s="23"/>
      <c r="AFC31" s="23"/>
      <c r="AFD31" s="23"/>
      <c r="AFE31" s="23"/>
      <c r="AFF31" s="23"/>
      <c r="AFG31" s="23"/>
      <c r="AFH31" s="23"/>
      <c r="AFI31" s="23"/>
      <c r="AFJ31" s="23"/>
      <c r="AFK31" s="23"/>
      <c r="AFL31" s="23"/>
      <c r="AFM31" s="23"/>
      <c r="AFN31" s="23"/>
      <c r="AFO31" s="23"/>
      <c r="AFP31" s="23"/>
      <c r="AFQ31" s="23"/>
      <c r="AFR31" s="23"/>
      <c r="AFS31" s="23"/>
      <c r="AFT31" s="23"/>
      <c r="AFU31" s="23"/>
      <c r="AFV31" s="23"/>
      <c r="AFW31" s="23"/>
      <c r="AFX31" s="23"/>
      <c r="AFY31" s="23"/>
      <c r="AFZ31" s="23"/>
      <c r="AGA31" s="23"/>
      <c r="AGB31" s="23"/>
      <c r="AGC31" s="23"/>
      <c r="AGD31" s="23"/>
      <c r="AGE31" s="23"/>
      <c r="AGF31" s="23"/>
      <c r="AGG31" s="23"/>
      <c r="AGH31" s="23"/>
      <c r="AGI31" s="23"/>
      <c r="AGJ31" s="23"/>
      <c r="AGK31" s="23"/>
      <c r="AGL31" s="23"/>
      <c r="AGM31" s="23"/>
      <c r="AGN31" s="23"/>
      <c r="AGO31" s="23"/>
      <c r="AGP31" s="23"/>
      <c r="AGQ31" s="23"/>
      <c r="AGR31" s="23"/>
      <c r="AGS31" s="23"/>
      <c r="AGT31" s="23"/>
      <c r="AGU31" s="23"/>
      <c r="AGV31" s="23"/>
      <c r="AGW31" s="23"/>
      <c r="AGX31" s="23"/>
      <c r="AGY31" s="23"/>
      <c r="AGZ31" s="23"/>
      <c r="AHA31" s="23"/>
      <c r="AHB31" s="23"/>
      <c r="AHC31" s="23"/>
      <c r="AHD31" s="23"/>
      <c r="AHE31" s="23"/>
      <c r="AHF31" s="23"/>
      <c r="AHG31" s="23"/>
      <c r="AHH31" s="23"/>
      <c r="AHI31" s="23"/>
      <c r="AHJ31" s="23"/>
      <c r="AHK31" s="23"/>
      <c r="AHL31" s="23"/>
      <c r="AHM31" s="23"/>
      <c r="AHN31" s="23"/>
      <c r="AHO31" s="23"/>
      <c r="AHP31" s="23"/>
      <c r="AHQ31" s="23"/>
      <c r="AHR31" s="23"/>
      <c r="AHS31" s="23"/>
      <c r="AHT31" s="23"/>
      <c r="AHU31" s="23"/>
      <c r="AHV31" s="23"/>
      <c r="AHW31" s="23"/>
      <c r="AHX31" s="23"/>
      <c r="AHY31" s="23"/>
      <c r="AHZ31" s="23"/>
      <c r="AIA31" s="23"/>
      <c r="AIB31" s="23"/>
      <c r="AIC31" s="23"/>
      <c r="AID31" s="23"/>
      <c r="AIE31" s="23"/>
      <c r="AIF31" s="23"/>
      <c r="AIG31" s="23"/>
      <c r="AIH31" s="23"/>
      <c r="AII31" s="23"/>
      <c r="AIJ31" s="23"/>
      <c r="AIK31" s="23"/>
      <c r="AIL31" s="23"/>
      <c r="AIM31" s="23"/>
      <c r="AIN31" s="23"/>
      <c r="AIO31" s="23"/>
      <c r="AIP31" s="23"/>
      <c r="AIQ31" s="23"/>
      <c r="AIR31" s="23"/>
      <c r="AIS31" s="23"/>
      <c r="AIT31" s="23"/>
      <c r="AIU31" s="23"/>
      <c r="AIV31" s="23"/>
      <c r="AIW31" s="23"/>
      <c r="AIX31" s="23"/>
      <c r="AIY31" s="23"/>
      <c r="AIZ31" s="23"/>
      <c r="AJA31" s="23"/>
      <c r="AJB31" s="23"/>
      <c r="AJC31" s="23"/>
      <c r="AJD31" s="23"/>
      <c r="AJE31" s="23"/>
      <c r="AJF31" s="23"/>
      <c r="AJG31" s="23"/>
      <c r="AJH31" s="23"/>
      <c r="AJI31" s="23"/>
      <c r="AJJ31" s="23"/>
      <c r="AJK31" s="23"/>
      <c r="AJL31" s="23"/>
      <c r="AJM31" s="23"/>
      <c r="AJN31" s="23"/>
      <c r="AJO31" s="23"/>
      <c r="AJP31" s="23"/>
      <c r="AJQ31" s="23"/>
      <c r="AJR31" s="23"/>
      <c r="AJS31" s="23"/>
      <c r="AJT31" s="23"/>
      <c r="AJU31" s="23"/>
      <c r="AJV31" s="23"/>
      <c r="AJW31" s="23"/>
      <c r="AJX31" s="23"/>
      <c r="AJY31" s="23"/>
      <c r="AJZ31" s="23"/>
      <c r="AKA31" s="23"/>
      <c r="AKB31" s="23"/>
      <c r="AKC31" s="23"/>
      <c r="AKD31" s="23"/>
      <c r="AKE31" s="23"/>
      <c r="AKF31" s="23"/>
      <c r="AKG31" s="23"/>
      <c r="AKH31" s="23"/>
      <c r="AKI31" s="23"/>
      <c r="AKJ31" s="23"/>
      <c r="AKK31" s="23"/>
      <c r="AKL31" s="23"/>
      <c r="AKM31" s="23"/>
      <c r="AKN31" s="23"/>
      <c r="AKO31" s="23"/>
      <c r="AKP31" s="23"/>
      <c r="AKQ31" s="23"/>
      <c r="AKR31" s="23"/>
      <c r="AKS31" s="23"/>
      <c r="AKT31" s="23"/>
      <c r="AKU31" s="23"/>
      <c r="AKV31" s="23"/>
      <c r="AKW31" s="23"/>
      <c r="AKX31" s="23"/>
      <c r="AKY31" s="23"/>
      <c r="AKZ31" s="23"/>
      <c r="ALA31" s="23"/>
      <c r="ALB31" s="23"/>
      <c r="ALC31" s="23"/>
      <c r="ALD31" s="23"/>
      <c r="ALE31" s="23"/>
      <c r="ALF31" s="23"/>
      <c r="ALG31" s="23"/>
      <c r="ALH31" s="23"/>
      <c r="ALI31" s="23"/>
      <c r="ALJ31" s="23"/>
      <c r="ALK31" s="23"/>
      <c r="ALL31" s="23"/>
      <c r="ALM31" s="23"/>
      <c r="ALN31" s="23"/>
      <c r="ALO31" s="23"/>
      <c r="ALP31" s="23"/>
      <c r="ALQ31" s="23"/>
      <c r="ALR31" s="23"/>
      <c r="ALS31" s="23"/>
      <c r="ALT31" s="23"/>
      <c r="ALU31" s="23"/>
      <c r="ALV31" s="23"/>
      <c r="ALW31" s="23"/>
      <c r="ALX31" s="23"/>
      <c r="ALY31" s="23"/>
      <c r="ALZ31" s="23"/>
      <c r="AMA31" s="23"/>
      <c r="AMB31" s="23"/>
      <c r="AMC31" s="23"/>
      <c r="AMD31" s="23"/>
      <c r="AME31" s="23"/>
      <c r="AMF31" s="23"/>
      <c r="AMG31" s="23"/>
      <c r="AMH31" s="23"/>
      <c r="AMI31" s="23"/>
      <c r="AMJ31" s="23"/>
    </row>
    <row r="32" spans="1:1024" x14ac:dyDescent="0.25">
      <c r="A32" s="29"/>
      <c r="B32" s="29"/>
      <c r="C32" s="36"/>
      <c r="D32" s="36"/>
      <c r="E32" s="240"/>
      <c r="F32" s="38" t="str">
        <f t="shared" si="0"/>
        <v/>
      </c>
      <c r="G32" s="23"/>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c r="AAA32" s="23"/>
      <c r="AAB32" s="23"/>
      <c r="AAC32" s="23"/>
      <c r="AAD32" s="23"/>
      <c r="AAE32" s="23"/>
      <c r="AAF32" s="23"/>
      <c r="AAG32" s="23"/>
      <c r="AAH32" s="23"/>
      <c r="AAI32" s="23"/>
      <c r="AAJ32" s="23"/>
      <c r="AAK32" s="23"/>
      <c r="AAL32" s="23"/>
      <c r="AAM32" s="23"/>
      <c r="AAN32" s="23"/>
      <c r="AAO32" s="23"/>
      <c r="AAP32" s="23"/>
      <c r="AAQ32" s="23"/>
      <c r="AAR32" s="23"/>
      <c r="AAS32" s="23"/>
      <c r="AAT32" s="23"/>
      <c r="AAU32" s="23"/>
      <c r="AAV32" s="23"/>
      <c r="AAW32" s="23"/>
      <c r="AAX32" s="23"/>
      <c r="AAY32" s="23"/>
      <c r="AAZ32" s="23"/>
      <c r="ABA32" s="23"/>
      <c r="ABB32" s="23"/>
      <c r="ABC32" s="23"/>
      <c r="ABD32" s="23"/>
      <c r="ABE32" s="23"/>
      <c r="ABF32" s="23"/>
      <c r="ABG32" s="23"/>
      <c r="ABH32" s="23"/>
      <c r="ABI32" s="23"/>
      <c r="ABJ32" s="23"/>
      <c r="ABK32" s="23"/>
      <c r="ABL32" s="23"/>
      <c r="ABM32" s="23"/>
      <c r="ABN32" s="23"/>
      <c r="ABO32" s="23"/>
      <c r="ABP32" s="23"/>
      <c r="ABQ32" s="23"/>
      <c r="ABR32" s="23"/>
      <c r="ABS32" s="23"/>
      <c r="ABT32" s="23"/>
      <c r="ABU32" s="23"/>
      <c r="ABV32" s="23"/>
      <c r="ABW32" s="23"/>
      <c r="ABX32" s="23"/>
      <c r="ABY32" s="23"/>
      <c r="ABZ32" s="23"/>
      <c r="ACA32" s="23"/>
      <c r="ACB32" s="23"/>
      <c r="ACC32" s="23"/>
      <c r="ACD32" s="23"/>
      <c r="ACE32" s="23"/>
      <c r="ACF32" s="23"/>
      <c r="ACG32" s="23"/>
      <c r="ACH32" s="23"/>
      <c r="ACI32" s="23"/>
      <c r="ACJ32" s="23"/>
      <c r="ACK32" s="23"/>
      <c r="ACL32" s="23"/>
      <c r="ACM32" s="23"/>
      <c r="ACN32" s="23"/>
      <c r="ACO32" s="23"/>
      <c r="ACP32" s="23"/>
      <c r="ACQ32" s="23"/>
      <c r="ACR32" s="23"/>
      <c r="ACS32" s="23"/>
      <c r="ACT32" s="23"/>
      <c r="ACU32" s="23"/>
      <c r="ACV32" s="23"/>
      <c r="ACW32" s="23"/>
      <c r="ACX32" s="23"/>
      <c r="ACY32" s="23"/>
      <c r="ACZ32" s="23"/>
      <c r="ADA32" s="23"/>
      <c r="ADB32" s="23"/>
      <c r="ADC32" s="23"/>
      <c r="ADD32" s="23"/>
      <c r="ADE32" s="23"/>
      <c r="ADF32" s="23"/>
      <c r="ADG32" s="23"/>
      <c r="ADH32" s="23"/>
      <c r="ADI32" s="23"/>
      <c r="ADJ32" s="23"/>
      <c r="ADK32" s="23"/>
      <c r="ADL32" s="23"/>
      <c r="ADM32" s="23"/>
      <c r="ADN32" s="23"/>
      <c r="ADO32" s="23"/>
      <c r="ADP32" s="23"/>
      <c r="ADQ32" s="23"/>
      <c r="ADR32" s="23"/>
      <c r="ADS32" s="23"/>
      <c r="ADT32" s="23"/>
      <c r="ADU32" s="23"/>
      <c r="ADV32" s="23"/>
      <c r="ADW32" s="23"/>
      <c r="ADX32" s="23"/>
      <c r="ADY32" s="23"/>
      <c r="ADZ32" s="23"/>
      <c r="AEA32" s="23"/>
      <c r="AEB32" s="23"/>
      <c r="AEC32" s="23"/>
      <c r="AED32" s="23"/>
      <c r="AEE32" s="23"/>
      <c r="AEF32" s="23"/>
      <c r="AEG32" s="23"/>
      <c r="AEH32" s="23"/>
      <c r="AEI32" s="23"/>
      <c r="AEJ32" s="23"/>
      <c r="AEK32" s="23"/>
      <c r="AEL32" s="23"/>
      <c r="AEM32" s="23"/>
      <c r="AEN32" s="23"/>
      <c r="AEO32" s="23"/>
      <c r="AEP32" s="23"/>
      <c r="AEQ32" s="23"/>
      <c r="AER32" s="23"/>
      <c r="AES32" s="23"/>
      <c r="AET32" s="23"/>
      <c r="AEU32" s="23"/>
      <c r="AEV32" s="23"/>
      <c r="AEW32" s="23"/>
      <c r="AEX32" s="23"/>
      <c r="AEY32" s="23"/>
      <c r="AEZ32" s="23"/>
      <c r="AFA32" s="23"/>
      <c r="AFB32" s="23"/>
      <c r="AFC32" s="23"/>
      <c r="AFD32" s="23"/>
      <c r="AFE32" s="23"/>
      <c r="AFF32" s="23"/>
      <c r="AFG32" s="23"/>
      <c r="AFH32" s="23"/>
      <c r="AFI32" s="23"/>
      <c r="AFJ32" s="23"/>
      <c r="AFK32" s="23"/>
      <c r="AFL32" s="23"/>
      <c r="AFM32" s="23"/>
      <c r="AFN32" s="23"/>
      <c r="AFO32" s="23"/>
      <c r="AFP32" s="23"/>
      <c r="AFQ32" s="23"/>
      <c r="AFR32" s="23"/>
      <c r="AFS32" s="23"/>
      <c r="AFT32" s="23"/>
      <c r="AFU32" s="23"/>
      <c r="AFV32" s="23"/>
      <c r="AFW32" s="23"/>
      <c r="AFX32" s="23"/>
      <c r="AFY32" s="23"/>
      <c r="AFZ32" s="23"/>
      <c r="AGA32" s="23"/>
      <c r="AGB32" s="23"/>
      <c r="AGC32" s="23"/>
      <c r="AGD32" s="23"/>
      <c r="AGE32" s="23"/>
      <c r="AGF32" s="23"/>
      <c r="AGG32" s="23"/>
      <c r="AGH32" s="23"/>
      <c r="AGI32" s="23"/>
      <c r="AGJ32" s="23"/>
      <c r="AGK32" s="23"/>
      <c r="AGL32" s="23"/>
      <c r="AGM32" s="23"/>
      <c r="AGN32" s="23"/>
      <c r="AGO32" s="23"/>
      <c r="AGP32" s="23"/>
      <c r="AGQ32" s="23"/>
      <c r="AGR32" s="23"/>
      <c r="AGS32" s="23"/>
      <c r="AGT32" s="23"/>
      <c r="AGU32" s="23"/>
      <c r="AGV32" s="23"/>
      <c r="AGW32" s="23"/>
      <c r="AGX32" s="23"/>
      <c r="AGY32" s="23"/>
      <c r="AGZ32" s="23"/>
      <c r="AHA32" s="23"/>
      <c r="AHB32" s="23"/>
      <c r="AHC32" s="23"/>
      <c r="AHD32" s="23"/>
      <c r="AHE32" s="23"/>
      <c r="AHF32" s="23"/>
      <c r="AHG32" s="23"/>
      <c r="AHH32" s="23"/>
      <c r="AHI32" s="23"/>
      <c r="AHJ32" s="23"/>
      <c r="AHK32" s="23"/>
      <c r="AHL32" s="23"/>
      <c r="AHM32" s="23"/>
      <c r="AHN32" s="23"/>
      <c r="AHO32" s="23"/>
      <c r="AHP32" s="23"/>
      <c r="AHQ32" s="23"/>
      <c r="AHR32" s="23"/>
      <c r="AHS32" s="23"/>
      <c r="AHT32" s="23"/>
      <c r="AHU32" s="23"/>
      <c r="AHV32" s="23"/>
      <c r="AHW32" s="23"/>
      <c r="AHX32" s="23"/>
      <c r="AHY32" s="23"/>
      <c r="AHZ32" s="23"/>
      <c r="AIA32" s="23"/>
      <c r="AIB32" s="23"/>
      <c r="AIC32" s="23"/>
      <c r="AID32" s="23"/>
      <c r="AIE32" s="23"/>
      <c r="AIF32" s="23"/>
      <c r="AIG32" s="23"/>
      <c r="AIH32" s="23"/>
      <c r="AII32" s="23"/>
      <c r="AIJ32" s="23"/>
      <c r="AIK32" s="23"/>
      <c r="AIL32" s="23"/>
      <c r="AIM32" s="23"/>
      <c r="AIN32" s="23"/>
      <c r="AIO32" s="23"/>
      <c r="AIP32" s="23"/>
      <c r="AIQ32" s="23"/>
      <c r="AIR32" s="23"/>
      <c r="AIS32" s="23"/>
      <c r="AIT32" s="23"/>
      <c r="AIU32" s="23"/>
      <c r="AIV32" s="23"/>
      <c r="AIW32" s="23"/>
      <c r="AIX32" s="23"/>
      <c r="AIY32" s="23"/>
      <c r="AIZ32" s="23"/>
      <c r="AJA32" s="23"/>
      <c r="AJB32" s="23"/>
      <c r="AJC32" s="23"/>
      <c r="AJD32" s="23"/>
      <c r="AJE32" s="23"/>
      <c r="AJF32" s="23"/>
      <c r="AJG32" s="23"/>
      <c r="AJH32" s="23"/>
      <c r="AJI32" s="23"/>
      <c r="AJJ32" s="23"/>
      <c r="AJK32" s="23"/>
      <c r="AJL32" s="23"/>
      <c r="AJM32" s="23"/>
      <c r="AJN32" s="23"/>
      <c r="AJO32" s="23"/>
      <c r="AJP32" s="23"/>
      <c r="AJQ32" s="23"/>
      <c r="AJR32" s="23"/>
      <c r="AJS32" s="23"/>
      <c r="AJT32" s="23"/>
      <c r="AJU32" s="23"/>
      <c r="AJV32" s="23"/>
      <c r="AJW32" s="23"/>
      <c r="AJX32" s="23"/>
      <c r="AJY32" s="23"/>
      <c r="AJZ32" s="23"/>
      <c r="AKA32" s="23"/>
      <c r="AKB32" s="23"/>
      <c r="AKC32" s="23"/>
      <c r="AKD32" s="23"/>
      <c r="AKE32" s="23"/>
      <c r="AKF32" s="23"/>
      <c r="AKG32" s="23"/>
      <c r="AKH32" s="23"/>
      <c r="AKI32" s="23"/>
      <c r="AKJ32" s="23"/>
      <c r="AKK32" s="23"/>
      <c r="AKL32" s="23"/>
      <c r="AKM32" s="23"/>
      <c r="AKN32" s="23"/>
      <c r="AKO32" s="23"/>
      <c r="AKP32" s="23"/>
      <c r="AKQ32" s="23"/>
      <c r="AKR32" s="23"/>
      <c r="AKS32" s="23"/>
      <c r="AKT32" s="23"/>
      <c r="AKU32" s="23"/>
      <c r="AKV32" s="23"/>
      <c r="AKW32" s="23"/>
      <c r="AKX32" s="23"/>
      <c r="AKY32" s="23"/>
      <c r="AKZ32" s="23"/>
      <c r="ALA32" s="23"/>
      <c r="ALB32" s="23"/>
      <c r="ALC32" s="23"/>
      <c r="ALD32" s="23"/>
      <c r="ALE32" s="23"/>
      <c r="ALF32" s="23"/>
      <c r="ALG32" s="23"/>
      <c r="ALH32" s="23"/>
      <c r="ALI32" s="23"/>
      <c r="ALJ32" s="23"/>
      <c r="ALK32" s="23"/>
      <c r="ALL32" s="23"/>
      <c r="ALM32" s="23"/>
      <c r="ALN32" s="23"/>
      <c r="ALO32" s="23"/>
      <c r="ALP32" s="23"/>
      <c r="ALQ32" s="23"/>
      <c r="ALR32" s="23"/>
      <c r="ALS32" s="23"/>
      <c r="ALT32" s="23"/>
      <c r="ALU32" s="23"/>
      <c r="ALV32" s="23"/>
      <c r="ALW32" s="23"/>
      <c r="ALX32" s="23"/>
      <c r="ALY32" s="23"/>
      <c r="ALZ32" s="23"/>
      <c r="AMA32" s="23"/>
      <c r="AMB32" s="23"/>
      <c r="AMC32" s="23"/>
      <c r="AMD32" s="23"/>
      <c r="AME32" s="23"/>
      <c r="AMF32" s="23"/>
      <c r="AMG32" s="23"/>
      <c r="AMH32" s="23"/>
      <c r="AMI32" s="23"/>
      <c r="AMJ32" s="23"/>
    </row>
    <row r="33" spans="1:1024" ht="112.5" customHeight="1" x14ac:dyDescent="0.25">
      <c r="A33" s="33" t="s">
        <v>40</v>
      </c>
      <c r="B33" s="34" t="s">
        <v>41</v>
      </c>
      <c r="C33" s="31" t="s">
        <v>25</v>
      </c>
      <c r="D33" s="31">
        <v>1</v>
      </c>
      <c r="E33" s="240"/>
      <c r="F33" s="38" t="str">
        <f t="shared" si="0"/>
        <v>-</v>
      </c>
      <c r="G33" s="23"/>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x14ac:dyDescent="0.25">
      <c r="A34" s="29"/>
      <c r="B34" s="29"/>
      <c r="C34" s="36"/>
      <c r="D34" s="36"/>
      <c r="E34" s="240"/>
      <c r="F34" s="38" t="str">
        <f t="shared" si="0"/>
        <v/>
      </c>
      <c r="G34" s="23"/>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ht="299.25" x14ac:dyDescent="0.25">
      <c r="A35" s="33" t="s">
        <v>42</v>
      </c>
      <c r="B35" s="34" t="s">
        <v>43</v>
      </c>
      <c r="C35" s="31" t="s">
        <v>25</v>
      </c>
      <c r="D35" s="31">
        <v>1</v>
      </c>
      <c r="E35" s="240"/>
      <c r="F35" s="38" t="str">
        <f t="shared" si="0"/>
        <v>-</v>
      </c>
      <c r="G35" s="23"/>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c r="AAA35" s="23"/>
      <c r="AAB35" s="23"/>
      <c r="AAC35" s="23"/>
      <c r="AAD35" s="23"/>
      <c r="AAE35" s="23"/>
      <c r="AAF35" s="23"/>
      <c r="AAG35" s="23"/>
      <c r="AAH35" s="23"/>
      <c r="AAI35" s="23"/>
      <c r="AAJ35" s="23"/>
      <c r="AAK35" s="23"/>
      <c r="AAL35" s="23"/>
      <c r="AAM35" s="23"/>
      <c r="AAN35" s="23"/>
      <c r="AAO35" s="23"/>
      <c r="AAP35" s="23"/>
      <c r="AAQ35" s="23"/>
      <c r="AAR35" s="23"/>
      <c r="AAS35" s="23"/>
      <c r="AAT35" s="23"/>
      <c r="AAU35" s="23"/>
      <c r="AAV35" s="23"/>
      <c r="AAW35" s="23"/>
      <c r="AAX35" s="23"/>
      <c r="AAY35" s="23"/>
      <c r="AAZ35" s="23"/>
      <c r="ABA35" s="23"/>
      <c r="ABB35" s="23"/>
      <c r="ABC35" s="23"/>
      <c r="ABD35" s="23"/>
      <c r="ABE35" s="23"/>
      <c r="ABF35" s="23"/>
      <c r="ABG35" s="23"/>
      <c r="ABH35" s="23"/>
      <c r="ABI35" s="23"/>
      <c r="ABJ35" s="23"/>
      <c r="ABK35" s="23"/>
      <c r="ABL35" s="23"/>
      <c r="ABM35" s="23"/>
      <c r="ABN35" s="23"/>
      <c r="ABO35" s="23"/>
      <c r="ABP35" s="23"/>
      <c r="ABQ35" s="23"/>
      <c r="ABR35" s="23"/>
      <c r="ABS35" s="23"/>
      <c r="ABT35" s="23"/>
      <c r="ABU35" s="23"/>
      <c r="ABV35" s="23"/>
      <c r="ABW35" s="23"/>
      <c r="ABX35" s="23"/>
      <c r="ABY35" s="23"/>
      <c r="ABZ35" s="23"/>
      <c r="ACA35" s="23"/>
      <c r="ACB35" s="23"/>
      <c r="ACC35" s="23"/>
      <c r="ACD35" s="23"/>
      <c r="ACE35" s="23"/>
      <c r="ACF35" s="23"/>
      <c r="ACG35" s="23"/>
      <c r="ACH35" s="23"/>
      <c r="ACI35" s="23"/>
      <c r="ACJ35" s="23"/>
      <c r="ACK35" s="23"/>
      <c r="ACL35" s="23"/>
      <c r="ACM35" s="23"/>
      <c r="ACN35" s="23"/>
      <c r="ACO35" s="23"/>
      <c r="ACP35" s="23"/>
      <c r="ACQ35" s="23"/>
      <c r="ACR35" s="23"/>
      <c r="ACS35" s="23"/>
      <c r="ACT35" s="23"/>
      <c r="ACU35" s="23"/>
      <c r="ACV35" s="23"/>
      <c r="ACW35" s="23"/>
      <c r="ACX35" s="23"/>
      <c r="ACY35" s="23"/>
      <c r="ACZ35" s="23"/>
      <c r="ADA35" s="23"/>
      <c r="ADB35" s="23"/>
      <c r="ADC35" s="23"/>
      <c r="ADD35" s="23"/>
      <c r="ADE35" s="23"/>
      <c r="ADF35" s="23"/>
      <c r="ADG35" s="23"/>
      <c r="ADH35" s="23"/>
      <c r="ADI35" s="23"/>
      <c r="ADJ35" s="23"/>
      <c r="ADK35" s="23"/>
      <c r="ADL35" s="23"/>
      <c r="ADM35" s="23"/>
      <c r="ADN35" s="23"/>
      <c r="ADO35" s="23"/>
      <c r="ADP35" s="23"/>
      <c r="ADQ35" s="23"/>
      <c r="ADR35" s="23"/>
      <c r="ADS35" s="23"/>
      <c r="ADT35" s="23"/>
      <c r="ADU35" s="23"/>
      <c r="ADV35" s="23"/>
      <c r="ADW35" s="23"/>
      <c r="ADX35" s="23"/>
      <c r="ADY35" s="23"/>
      <c r="ADZ35" s="23"/>
      <c r="AEA35" s="23"/>
      <c r="AEB35" s="23"/>
      <c r="AEC35" s="23"/>
      <c r="AED35" s="23"/>
      <c r="AEE35" s="23"/>
      <c r="AEF35" s="23"/>
      <c r="AEG35" s="23"/>
      <c r="AEH35" s="23"/>
      <c r="AEI35" s="23"/>
      <c r="AEJ35" s="23"/>
      <c r="AEK35" s="23"/>
      <c r="AEL35" s="23"/>
      <c r="AEM35" s="23"/>
      <c r="AEN35" s="23"/>
      <c r="AEO35" s="23"/>
      <c r="AEP35" s="23"/>
      <c r="AEQ35" s="23"/>
      <c r="AER35" s="23"/>
      <c r="AES35" s="23"/>
      <c r="AET35" s="23"/>
      <c r="AEU35" s="23"/>
      <c r="AEV35" s="23"/>
      <c r="AEW35" s="23"/>
      <c r="AEX35" s="23"/>
      <c r="AEY35" s="23"/>
      <c r="AEZ35" s="23"/>
      <c r="AFA35" s="23"/>
      <c r="AFB35" s="23"/>
      <c r="AFC35" s="23"/>
      <c r="AFD35" s="23"/>
      <c r="AFE35" s="23"/>
      <c r="AFF35" s="23"/>
      <c r="AFG35" s="23"/>
      <c r="AFH35" s="23"/>
      <c r="AFI35" s="23"/>
      <c r="AFJ35" s="23"/>
      <c r="AFK35" s="23"/>
      <c r="AFL35" s="23"/>
      <c r="AFM35" s="23"/>
      <c r="AFN35" s="23"/>
      <c r="AFO35" s="23"/>
      <c r="AFP35" s="23"/>
      <c r="AFQ35" s="23"/>
      <c r="AFR35" s="23"/>
      <c r="AFS35" s="23"/>
      <c r="AFT35" s="23"/>
      <c r="AFU35" s="23"/>
      <c r="AFV35" s="23"/>
      <c r="AFW35" s="23"/>
      <c r="AFX35" s="23"/>
      <c r="AFY35" s="23"/>
      <c r="AFZ35" s="23"/>
      <c r="AGA35" s="23"/>
      <c r="AGB35" s="23"/>
      <c r="AGC35" s="23"/>
      <c r="AGD35" s="23"/>
      <c r="AGE35" s="23"/>
      <c r="AGF35" s="23"/>
      <c r="AGG35" s="23"/>
      <c r="AGH35" s="23"/>
      <c r="AGI35" s="23"/>
      <c r="AGJ35" s="23"/>
      <c r="AGK35" s="23"/>
      <c r="AGL35" s="23"/>
      <c r="AGM35" s="23"/>
      <c r="AGN35" s="23"/>
      <c r="AGO35" s="23"/>
      <c r="AGP35" s="23"/>
      <c r="AGQ35" s="23"/>
      <c r="AGR35" s="23"/>
      <c r="AGS35" s="23"/>
      <c r="AGT35" s="23"/>
      <c r="AGU35" s="23"/>
      <c r="AGV35" s="23"/>
      <c r="AGW35" s="23"/>
      <c r="AGX35" s="23"/>
      <c r="AGY35" s="23"/>
      <c r="AGZ35" s="23"/>
      <c r="AHA35" s="23"/>
      <c r="AHB35" s="23"/>
      <c r="AHC35" s="23"/>
      <c r="AHD35" s="23"/>
      <c r="AHE35" s="23"/>
      <c r="AHF35" s="23"/>
      <c r="AHG35" s="23"/>
      <c r="AHH35" s="23"/>
      <c r="AHI35" s="23"/>
      <c r="AHJ35" s="23"/>
      <c r="AHK35" s="23"/>
      <c r="AHL35" s="23"/>
      <c r="AHM35" s="23"/>
      <c r="AHN35" s="23"/>
      <c r="AHO35" s="23"/>
      <c r="AHP35" s="23"/>
      <c r="AHQ35" s="23"/>
      <c r="AHR35" s="23"/>
      <c r="AHS35" s="23"/>
      <c r="AHT35" s="23"/>
      <c r="AHU35" s="23"/>
      <c r="AHV35" s="23"/>
      <c r="AHW35" s="23"/>
      <c r="AHX35" s="23"/>
      <c r="AHY35" s="23"/>
      <c r="AHZ35" s="23"/>
      <c r="AIA35" s="23"/>
      <c r="AIB35" s="23"/>
      <c r="AIC35" s="23"/>
      <c r="AID35" s="23"/>
      <c r="AIE35" s="23"/>
      <c r="AIF35" s="23"/>
      <c r="AIG35" s="23"/>
      <c r="AIH35" s="23"/>
      <c r="AII35" s="23"/>
      <c r="AIJ35" s="23"/>
      <c r="AIK35" s="23"/>
      <c r="AIL35" s="23"/>
      <c r="AIM35" s="23"/>
      <c r="AIN35" s="23"/>
      <c r="AIO35" s="23"/>
      <c r="AIP35" s="23"/>
      <c r="AIQ35" s="23"/>
      <c r="AIR35" s="23"/>
      <c r="AIS35" s="23"/>
      <c r="AIT35" s="23"/>
      <c r="AIU35" s="23"/>
      <c r="AIV35" s="23"/>
      <c r="AIW35" s="23"/>
      <c r="AIX35" s="23"/>
      <c r="AIY35" s="23"/>
      <c r="AIZ35" s="23"/>
      <c r="AJA35" s="23"/>
      <c r="AJB35" s="23"/>
      <c r="AJC35" s="23"/>
      <c r="AJD35" s="23"/>
      <c r="AJE35" s="23"/>
      <c r="AJF35" s="23"/>
      <c r="AJG35" s="23"/>
      <c r="AJH35" s="23"/>
      <c r="AJI35" s="23"/>
      <c r="AJJ35" s="23"/>
      <c r="AJK35" s="23"/>
      <c r="AJL35" s="23"/>
      <c r="AJM35" s="23"/>
      <c r="AJN35" s="23"/>
      <c r="AJO35" s="23"/>
      <c r="AJP35" s="23"/>
      <c r="AJQ35" s="23"/>
      <c r="AJR35" s="23"/>
      <c r="AJS35" s="23"/>
      <c r="AJT35" s="23"/>
      <c r="AJU35" s="23"/>
      <c r="AJV35" s="23"/>
      <c r="AJW35" s="23"/>
      <c r="AJX35" s="23"/>
      <c r="AJY35" s="23"/>
      <c r="AJZ35" s="23"/>
      <c r="AKA35" s="23"/>
      <c r="AKB35" s="23"/>
      <c r="AKC35" s="23"/>
      <c r="AKD35" s="23"/>
      <c r="AKE35" s="23"/>
      <c r="AKF35" s="23"/>
      <c r="AKG35" s="23"/>
      <c r="AKH35" s="23"/>
      <c r="AKI35" s="23"/>
      <c r="AKJ35" s="23"/>
      <c r="AKK35" s="23"/>
      <c r="AKL35" s="23"/>
      <c r="AKM35" s="23"/>
      <c r="AKN35" s="23"/>
      <c r="AKO35" s="23"/>
      <c r="AKP35" s="23"/>
      <c r="AKQ35" s="23"/>
      <c r="AKR35" s="23"/>
      <c r="AKS35" s="23"/>
      <c r="AKT35" s="23"/>
      <c r="AKU35" s="23"/>
      <c r="AKV35" s="23"/>
      <c r="AKW35" s="23"/>
      <c r="AKX35" s="23"/>
      <c r="AKY35" s="23"/>
      <c r="AKZ35" s="23"/>
      <c r="ALA35" s="23"/>
      <c r="ALB35" s="23"/>
      <c r="ALC35" s="23"/>
      <c r="ALD35" s="23"/>
      <c r="ALE35" s="23"/>
      <c r="ALF35" s="23"/>
      <c r="ALG35" s="23"/>
      <c r="ALH35" s="23"/>
      <c r="ALI35" s="23"/>
      <c r="ALJ35" s="23"/>
      <c r="ALK35" s="23"/>
      <c r="ALL35" s="23"/>
      <c r="ALM35" s="23"/>
      <c r="ALN35" s="23"/>
      <c r="ALO35" s="23"/>
      <c r="ALP35" s="23"/>
      <c r="ALQ35" s="23"/>
      <c r="ALR35" s="23"/>
      <c r="ALS35" s="23"/>
      <c r="ALT35" s="23"/>
      <c r="ALU35" s="23"/>
      <c r="ALV35" s="23"/>
      <c r="ALW35" s="23"/>
      <c r="ALX35" s="23"/>
      <c r="ALY35" s="23"/>
      <c r="ALZ35" s="23"/>
      <c r="AMA35" s="23"/>
      <c r="AMB35" s="23"/>
      <c r="AMC35" s="23"/>
      <c r="AMD35" s="23"/>
      <c r="AME35" s="23"/>
      <c r="AMF35" s="23"/>
      <c r="AMG35" s="23"/>
      <c r="AMH35" s="23"/>
      <c r="AMI35" s="23"/>
      <c r="AMJ35" s="23"/>
    </row>
    <row r="36" spans="1:1024" x14ac:dyDescent="0.25">
      <c r="A36" s="29"/>
      <c r="B36" s="29"/>
      <c r="C36" s="36"/>
      <c r="D36" s="36"/>
      <c r="E36" s="240"/>
      <c r="F36" s="38" t="str">
        <f t="shared" si="0"/>
        <v/>
      </c>
      <c r="G36" s="23"/>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ht="99.75" x14ac:dyDescent="0.25">
      <c r="A37" s="33" t="s">
        <v>44</v>
      </c>
      <c r="B37" s="34" t="s">
        <v>45</v>
      </c>
      <c r="C37" s="31" t="s">
        <v>25</v>
      </c>
      <c r="D37" s="31">
        <v>1</v>
      </c>
      <c r="E37" s="240"/>
      <c r="F37" s="38" t="str">
        <f t="shared" si="0"/>
        <v>-</v>
      </c>
      <c r="G37" s="20"/>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33"/>
      <c r="B38" s="34"/>
      <c r="C38" s="31"/>
      <c r="D38" s="31"/>
      <c r="E38" s="240"/>
      <c r="F38" s="38" t="str">
        <f t="shared" si="0"/>
        <v/>
      </c>
      <c r="G38" s="23"/>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ht="171" x14ac:dyDescent="0.25">
      <c r="A39" s="33" t="s">
        <v>46</v>
      </c>
      <c r="B39" s="34" t="s">
        <v>47</v>
      </c>
      <c r="C39" s="31" t="s">
        <v>25</v>
      </c>
      <c r="D39" s="31">
        <v>1</v>
      </c>
      <c r="E39" s="240"/>
      <c r="F39" s="38" t="str">
        <f t="shared" si="0"/>
        <v>-</v>
      </c>
      <c r="G39" s="23"/>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33"/>
      <c r="B40" s="34"/>
      <c r="C40" s="31"/>
      <c r="D40" s="31"/>
      <c r="E40" s="240"/>
      <c r="F40" s="38" t="str">
        <f t="shared" si="0"/>
        <v/>
      </c>
      <c r="G40" s="23"/>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22" customFormat="1" ht="71.25" x14ac:dyDescent="0.25">
      <c r="A41" s="33" t="s">
        <v>48</v>
      </c>
      <c r="B41" s="34" t="s">
        <v>49</v>
      </c>
      <c r="C41" s="31"/>
      <c r="D41" s="31"/>
      <c r="E41" s="241"/>
      <c r="F41" s="39" t="str">
        <f t="shared" si="0"/>
        <v/>
      </c>
    </row>
    <row r="42" spans="1:1024" s="22" customFormat="1" ht="15" x14ac:dyDescent="0.25">
      <c r="A42" s="33"/>
      <c r="B42" s="34"/>
      <c r="C42" s="31"/>
      <c r="D42" s="31"/>
      <c r="E42" s="241"/>
      <c r="F42" s="39" t="str">
        <f t="shared" si="0"/>
        <v/>
      </c>
    </row>
    <row r="43" spans="1:1024" s="22" customFormat="1" ht="15" x14ac:dyDescent="0.25">
      <c r="A43" s="33" t="s">
        <v>50</v>
      </c>
      <c r="B43" s="34" t="s">
        <v>51</v>
      </c>
      <c r="C43" s="31" t="s">
        <v>52</v>
      </c>
      <c r="D43" s="31">
        <v>1</v>
      </c>
      <c r="E43" s="241"/>
      <c r="F43" s="39" t="str">
        <f t="shared" si="0"/>
        <v>-</v>
      </c>
    </row>
    <row r="44" spans="1:1024" x14ac:dyDescent="0.25">
      <c r="A44" s="29"/>
      <c r="B44" s="29"/>
      <c r="C44" s="36"/>
      <c r="D44" s="36"/>
      <c r="E44" s="240"/>
      <c r="F44" s="38" t="str">
        <f t="shared" ref="F44:F75" si="1">IF(C44="","",IF(E44="","-",D44*E44))</f>
        <v/>
      </c>
      <c r="G44" s="23"/>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c r="AAA44" s="23"/>
      <c r="AAB44" s="23"/>
      <c r="AAC44" s="23"/>
      <c r="AAD44" s="23"/>
      <c r="AAE44" s="23"/>
      <c r="AAF44" s="23"/>
      <c r="AAG44" s="23"/>
      <c r="AAH44" s="23"/>
      <c r="AAI44" s="23"/>
      <c r="AAJ44" s="23"/>
      <c r="AAK44" s="23"/>
      <c r="AAL44" s="23"/>
      <c r="AAM44" s="23"/>
      <c r="AAN44" s="23"/>
      <c r="AAO44" s="23"/>
      <c r="AAP44" s="23"/>
      <c r="AAQ44" s="23"/>
      <c r="AAR44" s="23"/>
      <c r="AAS44" s="23"/>
      <c r="AAT44" s="23"/>
      <c r="AAU44" s="23"/>
      <c r="AAV44" s="23"/>
      <c r="AAW44" s="23"/>
      <c r="AAX44" s="23"/>
      <c r="AAY44" s="23"/>
      <c r="AAZ44" s="23"/>
      <c r="ABA44" s="23"/>
      <c r="ABB44" s="23"/>
      <c r="ABC44" s="23"/>
      <c r="ABD44" s="23"/>
      <c r="ABE44" s="23"/>
      <c r="ABF44" s="23"/>
      <c r="ABG44" s="23"/>
      <c r="ABH44" s="23"/>
      <c r="ABI44" s="23"/>
      <c r="ABJ44" s="23"/>
      <c r="ABK44" s="23"/>
      <c r="ABL44" s="23"/>
      <c r="ABM44" s="23"/>
      <c r="ABN44" s="23"/>
      <c r="ABO44" s="23"/>
      <c r="ABP44" s="23"/>
      <c r="ABQ44" s="23"/>
      <c r="ABR44" s="23"/>
      <c r="ABS44" s="23"/>
      <c r="ABT44" s="23"/>
      <c r="ABU44" s="23"/>
      <c r="ABV44" s="23"/>
      <c r="ABW44" s="23"/>
      <c r="ABX44" s="23"/>
      <c r="ABY44" s="23"/>
      <c r="ABZ44" s="23"/>
      <c r="ACA44" s="23"/>
      <c r="ACB44" s="23"/>
      <c r="ACC44" s="23"/>
      <c r="ACD44" s="23"/>
      <c r="ACE44" s="23"/>
      <c r="ACF44" s="23"/>
      <c r="ACG44" s="23"/>
      <c r="ACH44" s="23"/>
      <c r="ACI44" s="23"/>
      <c r="ACJ44" s="23"/>
      <c r="ACK44" s="23"/>
      <c r="ACL44" s="23"/>
      <c r="ACM44" s="23"/>
      <c r="ACN44" s="23"/>
      <c r="ACO44" s="23"/>
      <c r="ACP44" s="23"/>
      <c r="ACQ44" s="23"/>
      <c r="ACR44" s="23"/>
      <c r="ACS44" s="23"/>
      <c r="ACT44" s="23"/>
      <c r="ACU44" s="23"/>
      <c r="ACV44" s="23"/>
      <c r="ACW44" s="23"/>
      <c r="ACX44" s="23"/>
      <c r="ACY44" s="23"/>
      <c r="ACZ44" s="23"/>
      <c r="ADA44" s="23"/>
      <c r="ADB44" s="23"/>
      <c r="ADC44" s="23"/>
      <c r="ADD44" s="23"/>
      <c r="ADE44" s="23"/>
      <c r="ADF44" s="23"/>
      <c r="ADG44" s="23"/>
      <c r="ADH44" s="23"/>
      <c r="ADI44" s="23"/>
      <c r="ADJ44" s="23"/>
      <c r="ADK44" s="23"/>
      <c r="ADL44" s="23"/>
      <c r="ADM44" s="23"/>
      <c r="ADN44" s="23"/>
      <c r="ADO44" s="23"/>
      <c r="ADP44" s="23"/>
      <c r="ADQ44" s="23"/>
      <c r="ADR44" s="23"/>
      <c r="ADS44" s="23"/>
      <c r="ADT44" s="23"/>
      <c r="ADU44" s="23"/>
      <c r="ADV44" s="23"/>
      <c r="ADW44" s="23"/>
      <c r="ADX44" s="23"/>
      <c r="ADY44" s="23"/>
      <c r="ADZ44" s="23"/>
      <c r="AEA44" s="23"/>
      <c r="AEB44" s="23"/>
      <c r="AEC44" s="23"/>
      <c r="AED44" s="23"/>
      <c r="AEE44" s="23"/>
      <c r="AEF44" s="23"/>
      <c r="AEG44" s="23"/>
      <c r="AEH44" s="23"/>
      <c r="AEI44" s="23"/>
      <c r="AEJ44" s="23"/>
      <c r="AEK44" s="23"/>
      <c r="AEL44" s="23"/>
      <c r="AEM44" s="23"/>
      <c r="AEN44" s="23"/>
      <c r="AEO44" s="23"/>
      <c r="AEP44" s="23"/>
      <c r="AEQ44" s="23"/>
      <c r="AER44" s="23"/>
      <c r="AES44" s="23"/>
      <c r="AET44" s="23"/>
      <c r="AEU44" s="23"/>
      <c r="AEV44" s="23"/>
      <c r="AEW44" s="23"/>
      <c r="AEX44" s="23"/>
      <c r="AEY44" s="23"/>
      <c r="AEZ44" s="23"/>
      <c r="AFA44" s="23"/>
      <c r="AFB44" s="23"/>
      <c r="AFC44" s="23"/>
      <c r="AFD44" s="23"/>
      <c r="AFE44" s="23"/>
      <c r="AFF44" s="23"/>
      <c r="AFG44" s="23"/>
      <c r="AFH44" s="23"/>
      <c r="AFI44" s="23"/>
      <c r="AFJ44" s="23"/>
      <c r="AFK44" s="23"/>
      <c r="AFL44" s="23"/>
      <c r="AFM44" s="23"/>
      <c r="AFN44" s="23"/>
      <c r="AFO44" s="23"/>
      <c r="AFP44" s="23"/>
      <c r="AFQ44" s="23"/>
      <c r="AFR44" s="23"/>
      <c r="AFS44" s="23"/>
      <c r="AFT44" s="23"/>
      <c r="AFU44" s="23"/>
      <c r="AFV44" s="23"/>
      <c r="AFW44" s="23"/>
      <c r="AFX44" s="23"/>
      <c r="AFY44" s="23"/>
      <c r="AFZ44" s="23"/>
      <c r="AGA44" s="23"/>
      <c r="AGB44" s="23"/>
      <c r="AGC44" s="23"/>
      <c r="AGD44" s="23"/>
      <c r="AGE44" s="23"/>
      <c r="AGF44" s="23"/>
      <c r="AGG44" s="23"/>
      <c r="AGH44" s="23"/>
      <c r="AGI44" s="23"/>
      <c r="AGJ44" s="23"/>
      <c r="AGK44" s="23"/>
      <c r="AGL44" s="23"/>
      <c r="AGM44" s="23"/>
      <c r="AGN44" s="23"/>
      <c r="AGO44" s="23"/>
      <c r="AGP44" s="23"/>
      <c r="AGQ44" s="23"/>
      <c r="AGR44" s="23"/>
      <c r="AGS44" s="23"/>
      <c r="AGT44" s="23"/>
      <c r="AGU44" s="23"/>
      <c r="AGV44" s="23"/>
      <c r="AGW44" s="23"/>
      <c r="AGX44" s="23"/>
      <c r="AGY44" s="23"/>
      <c r="AGZ44" s="23"/>
      <c r="AHA44" s="23"/>
      <c r="AHB44" s="23"/>
      <c r="AHC44" s="23"/>
      <c r="AHD44" s="23"/>
      <c r="AHE44" s="23"/>
      <c r="AHF44" s="23"/>
      <c r="AHG44" s="23"/>
      <c r="AHH44" s="23"/>
      <c r="AHI44" s="23"/>
      <c r="AHJ44" s="23"/>
      <c r="AHK44" s="23"/>
      <c r="AHL44" s="23"/>
      <c r="AHM44" s="23"/>
      <c r="AHN44" s="23"/>
      <c r="AHO44" s="23"/>
      <c r="AHP44" s="23"/>
      <c r="AHQ44" s="23"/>
      <c r="AHR44" s="23"/>
      <c r="AHS44" s="23"/>
      <c r="AHT44" s="23"/>
      <c r="AHU44" s="23"/>
      <c r="AHV44" s="23"/>
      <c r="AHW44" s="23"/>
      <c r="AHX44" s="23"/>
      <c r="AHY44" s="23"/>
      <c r="AHZ44" s="23"/>
      <c r="AIA44" s="23"/>
      <c r="AIB44" s="23"/>
      <c r="AIC44" s="23"/>
      <c r="AID44" s="23"/>
      <c r="AIE44" s="23"/>
      <c r="AIF44" s="23"/>
      <c r="AIG44" s="23"/>
      <c r="AIH44" s="23"/>
      <c r="AII44" s="23"/>
      <c r="AIJ44" s="23"/>
      <c r="AIK44" s="23"/>
      <c r="AIL44" s="23"/>
      <c r="AIM44" s="23"/>
      <c r="AIN44" s="23"/>
      <c r="AIO44" s="23"/>
      <c r="AIP44" s="23"/>
      <c r="AIQ44" s="23"/>
      <c r="AIR44" s="23"/>
      <c r="AIS44" s="23"/>
      <c r="AIT44" s="23"/>
      <c r="AIU44" s="23"/>
      <c r="AIV44" s="23"/>
      <c r="AIW44" s="23"/>
      <c r="AIX44" s="23"/>
      <c r="AIY44" s="23"/>
      <c r="AIZ44" s="23"/>
      <c r="AJA44" s="23"/>
      <c r="AJB44" s="23"/>
      <c r="AJC44" s="23"/>
      <c r="AJD44" s="23"/>
      <c r="AJE44" s="23"/>
      <c r="AJF44" s="23"/>
      <c r="AJG44" s="23"/>
      <c r="AJH44" s="23"/>
      <c r="AJI44" s="23"/>
      <c r="AJJ44" s="23"/>
      <c r="AJK44" s="23"/>
      <c r="AJL44" s="23"/>
      <c r="AJM44" s="23"/>
      <c r="AJN44" s="23"/>
      <c r="AJO44" s="23"/>
      <c r="AJP44" s="23"/>
      <c r="AJQ44" s="23"/>
      <c r="AJR44" s="23"/>
      <c r="AJS44" s="23"/>
      <c r="AJT44" s="23"/>
      <c r="AJU44" s="23"/>
      <c r="AJV44" s="23"/>
      <c r="AJW44" s="23"/>
      <c r="AJX44" s="23"/>
      <c r="AJY44" s="23"/>
      <c r="AJZ44" s="23"/>
      <c r="AKA44" s="23"/>
      <c r="AKB44" s="23"/>
      <c r="AKC44" s="23"/>
      <c r="AKD44" s="23"/>
      <c r="AKE44" s="23"/>
      <c r="AKF44" s="23"/>
      <c r="AKG44" s="23"/>
      <c r="AKH44" s="23"/>
      <c r="AKI44" s="23"/>
      <c r="AKJ44" s="23"/>
      <c r="AKK44" s="23"/>
      <c r="AKL44" s="23"/>
      <c r="AKM44" s="23"/>
      <c r="AKN44" s="23"/>
      <c r="AKO44" s="23"/>
      <c r="AKP44" s="23"/>
      <c r="AKQ44" s="23"/>
      <c r="AKR44" s="23"/>
      <c r="AKS44" s="23"/>
      <c r="AKT44" s="23"/>
      <c r="AKU44" s="23"/>
      <c r="AKV44" s="23"/>
      <c r="AKW44" s="23"/>
      <c r="AKX44" s="23"/>
      <c r="AKY44" s="23"/>
      <c r="AKZ44" s="23"/>
      <c r="ALA44" s="23"/>
      <c r="ALB44" s="23"/>
      <c r="ALC44" s="23"/>
      <c r="ALD44" s="23"/>
      <c r="ALE44" s="23"/>
      <c r="ALF44" s="23"/>
      <c r="ALG44" s="23"/>
      <c r="ALH44" s="23"/>
      <c r="ALI44" s="23"/>
      <c r="ALJ44" s="23"/>
      <c r="ALK44" s="23"/>
      <c r="ALL44" s="23"/>
      <c r="ALM44" s="23"/>
      <c r="ALN44" s="23"/>
      <c r="ALO44" s="23"/>
      <c r="ALP44" s="23"/>
      <c r="ALQ44" s="23"/>
      <c r="ALR44" s="23"/>
      <c r="ALS44" s="23"/>
      <c r="ALT44" s="23"/>
      <c r="ALU44" s="23"/>
      <c r="ALV44" s="23"/>
      <c r="ALW44" s="23"/>
      <c r="ALX44" s="23"/>
      <c r="ALY44" s="23"/>
      <c r="ALZ44" s="23"/>
      <c r="AMA44" s="23"/>
      <c r="AMB44" s="23"/>
      <c r="AMC44" s="23"/>
      <c r="AMD44" s="23"/>
      <c r="AME44" s="23"/>
      <c r="AMF44" s="23"/>
      <c r="AMG44" s="23"/>
      <c r="AMH44" s="23"/>
      <c r="AMI44" s="23"/>
      <c r="AMJ44" s="23"/>
    </row>
    <row r="45" spans="1:1024" s="18" customFormat="1" ht="15" x14ac:dyDescent="0.25">
      <c r="A45" s="28" t="s">
        <v>53</v>
      </c>
      <c r="B45" s="32" t="s">
        <v>54</v>
      </c>
      <c r="C45" s="30"/>
      <c r="D45" s="30"/>
      <c r="E45" s="240"/>
      <c r="F45" s="30" t="str">
        <f t="shared" si="1"/>
        <v/>
      </c>
    </row>
    <row r="46" spans="1:1024" ht="99.75" x14ac:dyDescent="0.25">
      <c r="A46" s="33" t="s">
        <v>23</v>
      </c>
      <c r="B46" s="34" t="s">
        <v>55</v>
      </c>
      <c r="C46" s="31" t="s">
        <v>25</v>
      </c>
      <c r="D46" s="31">
        <v>1</v>
      </c>
      <c r="E46" s="240"/>
      <c r="F46" s="38" t="str">
        <f t="shared" si="1"/>
        <v>-</v>
      </c>
      <c r="G46" s="19"/>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c r="AAA46" s="23"/>
      <c r="AAB46" s="23"/>
      <c r="AAC46" s="23"/>
      <c r="AAD46" s="23"/>
      <c r="AAE46" s="23"/>
      <c r="AAF46" s="23"/>
      <c r="AAG46" s="23"/>
      <c r="AAH46" s="23"/>
      <c r="AAI46" s="23"/>
      <c r="AAJ46" s="23"/>
      <c r="AAK46" s="23"/>
      <c r="AAL46" s="23"/>
      <c r="AAM46" s="23"/>
      <c r="AAN46" s="23"/>
      <c r="AAO46" s="23"/>
      <c r="AAP46" s="23"/>
      <c r="AAQ46" s="23"/>
      <c r="AAR46" s="23"/>
      <c r="AAS46" s="23"/>
      <c r="AAT46" s="23"/>
      <c r="AAU46" s="23"/>
      <c r="AAV46" s="23"/>
      <c r="AAW46" s="23"/>
      <c r="AAX46" s="23"/>
      <c r="AAY46" s="23"/>
      <c r="AAZ46" s="23"/>
      <c r="ABA46" s="23"/>
      <c r="ABB46" s="23"/>
      <c r="ABC46" s="23"/>
      <c r="ABD46" s="23"/>
      <c r="ABE46" s="23"/>
      <c r="ABF46" s="23"/>
      <c r="ABG46" s="23"/>
      <c r="ABH46" s="23"/>
      <c r="ABI46" s="23"/>
      <c r="ABJ46" s="23"/>
      <c r="ABK46" s="23"/>
      <c r="ABL46" s="23"/>
      <c r="ABM46" s="23"/>
      <c r="ABN46" s="23"/>
      <c r="ABO46" s="23"/>
      <c r="ABP46" s="23"/>
      <c r="ABQ46" s="23"/>
      <c r="ABR46" s="23"/>
      <c r="ABS46" s="23"/>
      <c r="ABT46" s="23"/>
      <c r="ABU46" s="23"/>
      <c r="ABV46" s="23"/>
      <c r="ABW46" s="23"/>
      <c r="ABX46" s="23"/>
      <c r="ABY46" s="23"/>
      <c r="ABZ46" s="23"/>
      <c r="ACA46" s="23"/>
      <c r="ACB46" s="23"/>
      <c r="ACC46" s="23"/>
      <c r="ACD46" s="23"/>
      <c r="ACE46" s="23"/>
      <c r="ACF46" s="23"/>
      <c r="ACG46" s="23"/>
      <c r="ACH46" s="23"/>
      <c r="ACI46" s="23"/>
      <c r="ACJ46" s="23"/>
      <c r="ACK46" s="23"/>
      <c r="ACL46" s="23"/>
      <c r="ACM46" s="23"/>
      <c r="ACN46" s="23"/>
      <c r="ACO46" s="23"/>
      <c r="ACP46" s="23"/>
      <c r="ACQ46" s="23"/>
      <c r="ACR46" s="23"/>
      <c r="ACS46" s="23"/>
      <c r="ACT46" s="23"/>
      <c r="ACU46" s="23"/>
      <c r="ACV46" s="23"/>
      <c r="ACW46" s="23"/>
      <c r="ACX46" s="23"/>
      <c r="ACY46" s="23"/>
      <c r="ACZ46" s="23"/>
      <c r="ADA46" s="23"/>
      <c r="ADB46" s="23"/>
      <c r="ADC46" s="23"/>
      <c r="ADD46" s="23"/>
      <c r="ADE46" s="23"/>
      <c r="ADF46" s="23"/>
      <c r="ADG46" s="23"/>
      <c r="ADH46" s="23"/>
      <c r="ADI46" s="23"/>
      <c r="ADJ46" s="23"/>
      <c r="ADK46" s="23"/>
      <c r="ADL46" s="23"/>
      <c r="ADM46" s="23"/>
      <c r="ADN46" s="23"/>
      <c r="ADO46" s="23"/>
      <c r="ADP46" s="23"/>
      <c r="ADQ46" s="23"/>
      <c r="ADR46" s="23"/>
      <c r="ADS46" s="23"/>
      <c r="ADT46" s="23"/>
      <c r="ADU46" s="23"/>
      <c r="ADV46" s="23"/>
      <c r="ADW46" s="23"/>
      <c r="ADX46" s="23"/>
      <c r="ADY46" s="23"/>
      <c r="ADZ46" s="23"/>
      <c r="AEA46" s="23"/>
      <c r="AEB46" s="23"/>
      <c r="AEC46" s="23"/>
      <c r="AED46" s="23"/>
      <c r="AEE46" s="23"/>
      <c r="AEF46" s="23"/>
      <c r="AEG46" s="23"/>
      <c r="AEH46" s="23"/>
      <c r="AEI46" s="23"/>
      <c r="AEJ46" s="23"/>
      <c r="AEK46" s="23"/>
      <c r="AEL46" s="23"/>
      <c r="AEM46" s="23"/>
      <c r="AEN46" s="23"/>
      <c r="AEO46" s="23"/>
      <c r="AEP46" s="23"/>
      <c r="AEQ46" s="23"/>
      <c r="AER46" s="23"/>
      <c r="AES46" s="23"/>
      <c r="AET46" s="23"/>
      <c r="AEU46" s="23"/>
      <c r="AEV46" s="23"/>
      <c r="AEW46" s="23"/>
      <c r="AEX46" s="23"/>
      <c r="AEY46" s="23"/>
      <c r="AEZ46" s="23"/>
      <c r="AFA46" s="23"/>
      <c r="AFB46" s="23"/>
      <c r="AFC46" s="23"/>
      <c r="AFD46" s="23"/>
      <c r="AFE46" s="23"/>
      <c r="AFF46" s="23"/>
      <c r="AFG46" s="23"/>
      <c r="AFH46" s="23"/>
      <c r="AFI46" s="23"/>
      <c r="AFJ46" s="23"/>
      <c r="AFK46" s="23"/>
      <c r="AFL46" s="23"/>
      <c r="AFM46" s="23"/>
      <c r="AFN46" s="23"/>
      <c r="AFO46" s="23"/>
      <c r="AFP46" s="23"/>
      <c r="AFQ46" s="23"/>
      <c r="AFR46" s="23"/>
      <c r="AFS46" s="23"/>
      <c r="AFT46" s="23"/>
      <c r="AFU46" s="23"/>
      <c r="AFV46" s="23"/>
      <c r="AFW46" s="23"/>
      <c r="AFX46" s="23"/>
      <c r="AFY46" s="23"/>
      <c r="AFZ46" s="23"/>
      <c r="AGA46" s="23"/>
      <c r="AGB46" s="23"/>
      <c r="AGC46" s="23"/>
      <c r="AGD46" s="23"/>
      <c r="AGE46" s="23"/>
      <c r="AGF46" s="23"/>
      <c r="AGG46" s="23"/>
      <c r="AGH46" s="23"/>
      <c r="AGI46" s="23"/>
      <c r="AGJ46" s="23"/>
      <c r="AGK46" s="23"/>
      <c r="AGL46" s="23"/>
      <c r="AGM46" s="23"/>
      <c r="AGN46" s="23"/>
      <c r="AGO46" s="23"/>
      <c r="AGP46" s="23"/>
      <c r="AGQ46" s="23"/>
      <c r="AGR46" s="23"/>
      <c r="AGS46" s="23"/>
      <c r="AGT46" s="23"/>
      <c r="AGU46" s="23"/>
      <c r="AGV46" s="23"/>
      <c r="AGW46" s="23"/>
      <c r="AGX46" s="23"/>
      <c r="AGY46" s="23"/>
      <c r="AGZ46" s="23"/>
      <c r="AHA46" s="23"/>
      <c r="AHB46" s="23"/>
      <c r="AHC46" s="23"/>
      <c r="AHD46" s="23"/>
      <c r="AHE46" s="23"/>
      <c r="AHF46" s="23"/>
      <c r="AHG46" s="23"/>
      <c r="AHH46" s="23"/>
      <c r="AHI46" s="23"/>
      <c r="AHJ46" s="23"/>
      <c r="AHK46" s="23"/>
      <c r="AHL46" s="23"/>
      <c r="AHM46" s="23"/>
      <c r="AHN46" s="23"/>
      <c r="AHO46" s="23"/>
      <c r="AHP46" s="23"/>
      <c r="AHQ46" s="23"/>
      <c r="AHR46" s="23"/>
      <c r="AHS46" s="23"/>
      <c r="AHT46" s="23"/>
      <c r="AHU46" s="23"/>
      <c r="AHV46" s="23"/>
      <c r="AHW46" s="23"/>
      <c r="AHX46" s="23"/>
      <c r="AHY46" s="23"/>
      <c r="AHZ46" s="23"/>
      <c r="AIA46" s="23"/>
      <c r="AIB46" s="23"/>
      <c r="AIC46" s="23"/>
      <c r="AID46" s="23"/>
      <c r="AIE46" s="23"/>
      <c r="AIF46" s="23"/>
      <c r="AIG46" s="23"/>
      <c r="AIH46" s="23"/>
      <c r="AII46" s="23"/>
      <c r="AIJ46" s="23"/>
      <c r="AIK46" s="23"/>
      <c r="AIL46" s="23"/>
      <c r="AIM46" s="23"/>
      <c r="AIN46" s="23"/>
      <c r="AIO46" s="23"/>
      <c r="AIP46" s="23"/>
      <c r="AIQ46" s="23"/>
      <c r="AIR46" s="23"/>
      <c r="AIS46" s="23"/>
      <c r="AIT46" s="23"/>
      <c r="AIU46" s="23"/>
      <c r="AIV46" s="23"/>
      <c r="AIW46" s="23"/>
      <c r="AIX46" s="23"/>
      <c r="AIY46" s="23"/>
      <c r="AIZ46" s="23"/>
      <c r="AJA46" s="23"/>
      <c r="AJB46" s="23"/>
      <c r="AJC46" s="23"/>
      <c r="AJD46" s="23"/>
      <c r="AJE46" s="23"/>
      <c r="AJF46" s="23"/>
      <c r="AJG46" s="23"/>
      <c r="AJH46" s="23"/>
      <c r="AJI46" s="23"/>
      <c r="AJJ46" s="23"/>
      <c r="AJK46" s="23"/>
      <c r="AJL46" s="23"/>
      <c r="AJM46" s="23"/>
      <c r="AJN46" s="23"/>
      <c r="AJO46" s="23"/>
      <c r="AJP46" s="23"/>
      <c r="AJQ46" s="23"/>
      <c r="AJR46" s="23"/>
      <c r="AJS46" s="23"/>
      <c r="AJT46" s="23"/>
      <c r="AJU46" s="23"/>
      <c r="AJV46" s="23"/>
      <c r="AJW46" s="23"/>
      <c r="AJX46" s="23"/>
      <c r="AJY46" s="23"/>
      <c r="AJZ46" s="23"/>
      <c r="AKA46" s="23"/>
      <c r="AKB46" s="23"/>
      <c r="AKC46" s="23"/>
      <c r="AKD46" s="23"/>
      <c r="AKE46" s="23"/>
      <c r="AKF46" s="23"/>
      <c r="AKG46" s="23"/>
      <c r="AKH46" s="23"/>
      <c r="AKI46" s="23"/>
      <c r="AKJ46" s="23"/>
      <c r="AKK46" s="23"/>
      <c r="AKL46" s="23"/>
      <c r="AKM46" s="23"/>
      <c r="AKN46" s="23"/>
      <c r="AKO46" s="23"/>
      <c r="AKP46" s="23"/>
      <c r="AKQ46" s="23"/>
      <c r="AKR46" s="23"/>
      <c r="AKS46" s="23"/>
      <c r="AKT46" s="23"/>
      <c r="AKU46" s="23"/>
      <c r="AKV46" s="23"/>
      <c r="AKW46" s="23"/>
      <c r="AKX46" s="23"/>
      <c r="AKY46" s="23"/>
      <c r="AKZ46" s="23"/>
      <c r="ALA46" s="23"/>
      <c r="ALB46" s="23"/>
      <c r="ALC46" s="23"/>
      <c r="ALD46" s="23"/>
      <c r="ALE46" s="23"/>
      <c r="ALF46" s="23"/>
      <c r="ALG46" s="23"/>
      <c r="ALH46" s="23"/>
      <c r="ALI46" s="23"/>
      <c r="ALJ46" s="23"/>
      <c r="ALK46" s="23"/>
      <c r="ALL46" s="23"/>
      <c r="ALM46" s="23"/>
      <c r="ALN46" s="23"/>
      <c r="ALO46" s="23"/>
      <c r="ALP46" s="23"/>
      <c r="ALQ46" s="23"/>
      <c r="ALR46" s="23"/>
      <c r="ALS46" s="23"/>
      <c r="ALT46" s="23"/>
      <c r="ALU46" s="23"/>
      <c r="ALV46" s="23"/>
      <c r="ALW46" s="23"/>
      <c r="ALX46" s="23"/>
      <c r="ALY46" s="23"/>
      <c r="ALZ46" s="23"/>
      <c r="AMA46" s="23"/>
      <c r="AMB46" s="23"/>
      <c r="AMC46" s="23"/>
      <c r="AMD46" s="23"/>
      <c r="AME46" s="23"/>
      <c r="AMF46" s="23"/>
      <c r="AMG46" s="23"/>
      <c r="AMH46" s="23"/>
      <c r="AMI46" s="23"/>
      <c r="AMJ46" s="23"/>
    </row>
    <row r="47" spans="1:1024" x14ac:dyDescent="0.25">
      <c r="A47" s="29"/>
      <c r="B47" s="29"/>
      <c r="C47" s="36"/>
      <c r="D47" s="36"/>
      <c r="E47" s="240"/>
      <c r="F47" s="38" t="str">
        <f t="shared" si="1"/>
        <v/>
      </c>
      <c r="G47" s="23"/>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c r="AAA47" s="23"/>
      <c r="AAB47" s="23"/>
      <c r="AAC47" s="23"/>
      <c r="AAD47" s="23"/>
      <c r="AAE47" s="23"/>
      <c r="AAF47" s="23"/>
      <c r="AAG47" s="23"/>
      <c r="AAH47" s="23"/>
      <c r="AAI47" s="23"/>
      <c r="AAJ47" s="23"/>
      <c r="AAK47" s="23"/>
      <c r="AAL47" s="23"/>
      <c r="AAM47" s="23"/>
      <c r="AAN47" s="23"/>
      <c r="AAO47" s="23"/>
      <c r="AAP47" s="23"/>
      <c r="AAQ47" s="23"/>
      <c r="AAR47" s="23"/>
      <c r="AAS47" s="23"/>
      <c r="AAT47" s="23"/>
      <c r="AAU47" s="23"/>
      <c r="AAV47" s="23"/>
      <c r="AAW47" s="23"/>
      <c r="AAX47" s="23"/>
      <c r="AAY47" s="23"/>
      <c r="AAZ47" s="23"/>
      <c r="ABA47" s="23"/>
      <c r="ABB47" s="23"/>
      <c r="ABC47" s="23"/>
      <c r="ABD47" s="23"/>
      <c r="ABE47" s="23"/>
      <c r="ABF47" s="23"/>
      <c r="ABG47" s="23"/>
      <c r="ABH47" s="23"/>
      <c r="ABI47" s="23"/>
      <c r="ABJ47" s="23"/>
      <c r="ABK47" s="23"/>
      <c r="ABL47" s="23"/>
      <c r="ABM47" s="23"/>
      <c r="ABN47" s="23"/>
      <c r="ABO47" s="23"/>
      <c r="ABP47" s="23"/>
      <c r="ABQ47" s="23"/>
      <c r="ABR47" s="23"/>
      <c r="ABS47" s="23"/>
      <c r="ABT47" s="23"/>
      <c r="ABU47" s="23"/>
      <c r="ABV47" s="23"/>
      <c r="ABW47" s="23"/>
      <c r="ABX47" s="23"/>
      <c r="ABY47" s="23"/>
      <c r="ABZ47" s="23"/>
      <c r="ACA47" s="23"/>
      <c r="ACB47" s="23"/>
      <c r="ACC47" s="23"/>
      <c r="ACD47" s="23"/>
      <c r="ACE47" s="23"/>
      <c r="ACF47" s="23"/>
      <c r="ACG47" s="23"/>
      <c r="ACH47" s="23"/>
      <c r="ACI47" s="23"/>
      <c r="ACJ47" s="23"/>
      <c r="ACK47" s="23"/>
      <c r="ACL47" s="23"/>
      <c r="ACM47" s="23"/>
      <c r="ACN47" s="23"/>
      <c r="ACO47" s="23"/>
      <c r="ACP47" s="23"/>
      <c r="ACQ47" s="23"/>
      <c r="ACR47" s="23"/>
      <c r="ACS47" s="23"/>
      <c r="ACT47" s="23"/>
      <c r="ACU47" s="23"/>
      <c r="ACV47" s="23"/>
      <c r="ACW47" s="23"/>
      <c r="ACX47" s="23"/>
      <c r="ACY47" s="23"/>
      <c r="ACZ47" s="23"/>
      <c r="ADA47" s="23"/>
      <c r="ADB47" s="23"/>
      <c r="ADC47" s="23"/>
      <c r="ADD47" s="23"/>
      <c r="ADE47" s="23"/>
      <c r="ADF47" s="23"/>
      <c r="ADG47" s="23"/>
      <c r="ADH47" s="23"/>
      <c r="ADI47" s="23"/>
      <c r="ADJ47" s="23"/>
      <c r="ADK47" s="23"/>
      <c r="ADL47" s="23"/>
      <c r="ADM47" s="23"/>
      <c r="ADN47" s="23"/>
      <c r="ADO47" s="23"/>
      <c r="ADP47" s="23"/>
      <c r="ADQ47" s="23"/>
      <c r="ADR47" s="23"/>
      <c r="ADS47" s="23"/>
      <c r="ADT47" s="23"/>
      <c r="ADU47" s="23"/>
      <c r="ADV47" s="23"/>
      <c r="ADW47" s="23"/>
      <c r="ADX47" s="23"/>
      <c r="ADY47" s="23"/>
      <c r="ADZ47" s="23"/>
      <c r="AEA47" s="23"/>
      <c r="AEB47" s="23"/>
      <c r="AEC47" s="23"/>
      <c r="AED47" s="23"/>
      <c r="AEE47" s="23"/>
      <c r="AEF47" s="23"/>
      <c r="AEG47" s="23"/>
      <c r="AEH47" s="23"/>
      <c r="AEI47" s="23"/>
      <c r="AEJ47" s="23"/>
      <c r="AEK47" s="23"/>
      <c r="AEL47" s="23"/>
      <c r="AEM47" s="23"/>
      <c r="AEN47" s="23"/>
      <c r="AEO47" s="23"/>
      <c r="AEP47" s="23"/>
      <c r="AEQ47" s="23"/>
      <c r="AER47" s="23"/>
      <c r="AES47" s="23"/>
      <c r="AET47" s="23"/>
      <c r="AEU47" s="23"/>
      <c r="AEV47" s="23"/>
      <c r="AEW47" s="23"/>
      <c r="AEX47" s="23"/>
      <c r="AEY47" s="23"/>
      <c r="AEZ47" s="23"/>
      <c r="AFA47" s="23"/>
      <c r="AFB47" s="23"/>
      <c r="AFC47" s="23"/>
      <c r="AFD47" s="23"/>
      <c r="AFE47" s="23"/>
      <c r="AFF47" s="23"/>
      <c r="AFG47" s="23"/>
      <c r="AFH47" s="23"/>
      <c r="AFI47" s="23"/>
      <c r="AFJ47" s="23"/>
      <c r="AFK47" s="23"/>
      <c r="AFL47" s="23"/>
      <c r="AFM47" s="23"/>
      <c r="AFN47" s="23"/>
      <c r="AFO47" s="23"/>
      <c r="AFP47" s="23"/>
      <c r="AFQ47" s="23"/>
      <c r="AFR47" s="23"/>
      <c r="AFS47" s="23"/>
      <c r="AFT47" s="23"/>
      <c r="AFU47" s="23"/>
      <c r="AFV47" s="23"/>
      <c r="AFW47" s="23"/>
      <c r="AFX47" s="23"/>
      <c r="AFY47" s="23"/>
      <c r="AFZ47" s="23"/>
      <c r="AGA47" s="23"/>
      <c r="AGB47" s="23"/>
      <c r="AGC47" s="23"/>
      <c r="AGD47" s="23"/>
      <c r="AGE47" s="23"/>
      <c r="AGF47" s="23"/>
      <c r="AGG47" s="23"/>
      <c r="AGH47" s="23"/>
      <c r="AGI47" s="23"/>
      <c r="AGJ47" s="23"/>
      <c r="AGK47" s="23"/>
      <c r="AGL47" s="23"/>
      <c r="AGM47" s="23"/>
      <c r="AGN47" s="23"/>
      <c r="AGO47" s="23"/>
      <c r="AGP47" s="23"/>
      <c r="AGQ47" s="23"/>
      <c r="AGR47" s="23"/>
      <c r="AGS47" s="23"/>
      <c r="AGT47" s="23"/>
      <c r="AGU47" s="23"/>
      <c r="AGV47" s="23"/>
      <c r="AGW47" s="23"/>
      <c r="AGX47" s="23"/>
      <c r="AGY47" s="23"/>
      <c r="AGZ47" s="23"/>
      <c r="AHA47" s="23"/>
      <c r="AHB47" s="23"/>
      <c r="AHC47" s="23"/>
      <c r="AHD47" s="23"/>
      <c r="AHE47" s="23"/>
      <c r="AHF47" s="23"/>
      <c r="AHG47" s="23"/>
      <c r="AHH47" s="23"/>
      <c r="AHI47" s="23"/>
      <c r="AHJ47" s="23"/>
      <c r="AHK47" s="23"/>
      <c r="AHL47" s="23"/>
      <c r="AHM47" s="23"/>
      <c r="AHN47" s="23"/>
      <c r="AHO47" s="23"/>
      <c r="AHP47" s="23"/>
      <c r="AHQ47" s="23"/>
      <c r="AHR47" s="23"/>
      <c r="AHS47" s="23"/>
      <c r="AHT47" s="23"/>
      <c r="AHU47" s="23"/>
      <c r="AHV47" s="23"/>
      <c r="AHW47" s="23"/>
      <c r="AHX47" s="23"/>
      <c r="AHY47" s="23"/>
      <c r="AHZ47" s="23"/>
      <c r="AIA47" s="23"/>
      <c r="AIB47" s="23"/>
      <c r="AIC47" s="23"/>
      <c r="AID47" s="23"/>
      <c r="AIE47" s="23"/>
      <c r="AIF47" s="23"/>
      <c r="AIG47" s="23"/>
      <c r="AIH47" s="23"/>
      <c r="AII47" s="23"/>
      <c r="AIJ47" s="23"/>
      <c r="AIK47" s="23"/>
      <c r="AIL47" s="23"/>
      <c r="AIM47" s="23"/>
      <c r="AIN47" s="23"/>
      <c r="AIO47" s="23"/>
      <c r="AIP47" s="23"/>
      <c r="AIQ47" s="23"/>
      <c r="AIR47" s="23"/>
      <c r="AIS47" s="23"/>
      <c r="AIT47" s="23"/>
      <c r="AIU47" s="23"/>
      <c r="AIV47" s="23"/>
      <c r="AIW47" s="23"/>
      <c r="AIX47" s="23"/>
      <c r="AIY47" s="23"/>
      <c r="AIZ47" s="23"/>
      <c r="AJA47" s="23"/>
      <c r="AJB47" s="23"/>
      <c r="AJC47" s="23"/>
      <c r="AJD47" s="23"/>
      <c r="AJE47" s="23"/>
      <c r="AJF47" s="23"/>
      <c r="AJG47" s="23"/>
      <c r="AJH47" s="23"/>
      <c r="AJI47" s="23"/>
      <c r="AJJ47" s="23"/>
      <c r="AJK47" s="23"/>
      <c r="AJL47" s="23"/>
      <c r="AJM47" s="23"/>
      <c r="AJN47" s="23"/>
      <c r="AJO47" s="23"/>
      <c r="AJP47" s="23"/>
      <c r="AJQ47" s="23"/>
      <c r="AJR47" s="23"/>
      <c r="AJS47" s="23"/>
      <c r="AJT47" s="23"/>
      <c r="AJU47" s="23"/>
      <c r="AJV47" s="23"/>
      <c r="AJW47" s="23"/>
      <c r="AJX47" s="23"/>
      <c r="AJY47" s="23"/>
      <c r="AJZ47" s="23"/>
      <c r="AKA47" s="23"/>
      <c r="AKB47" s="23"/>
      <c r="AKC47" s="23"/>
      <c r="AKD47" s="23"/>
      <c r="AKE47" s="23"/>
      <c r="AKF47" s="23"/>
      <c r="AKG47" s="23"/>
      <c r="AKH47" s="23"/>
      <c r="AKI47" s="23"/>
      <c r="AKJ47" s="23"/>
      <c r="AKK47" s="23"/>
      <c r="AKL47" s="23"/>
      <c r="AKM47" s="23"/>
      <c r="AKN47" s="23"/>
      <c r="AKO47" s="23"/>
      <c r="AKP47" s="23"/>
      <c r="AKQ47" s="23"/>
      <c r="AKR47" s="23"/>
      <c r="AKS47" s="23"/>
      <c r="AKT47" s="23"/>
      <c r="AKU47" s="23"/>
      <c r="AKV47" s="23"/>
      <c r="AKW47" s="23"/>
      <c r="AKX47" s="23"/>
      <c r="AKY47" s="23"/>
      <c r="AKZ47" s="23"/>
      <c r="ALA47" s="23"/>
      <c r="ALB47" s="23"/>
      <c r="ALC47" s="23"/>
      <c r="ALD47" s="23"/>
      <c r="ALE47" s="23"/>
      <c r="ALF47" s="23"/>
      <c r="ALG47" s="23"/>
      <c r="ALH47" s="23"/>
      <c r="ALI47" s="23"/>
      <c r="ALJ47" s="23"/>
      <c r="ALK47" s="23"/>
      <c r="ALL47" s="23"/>
      <c r="ALM47" s="23"/>
      <c r="ALN47" s="23"/>
      <c r="ALO47" s="23"/>
      <c r="ALP47" s="23"/>
      <c r="ALQ47" s="23"/>
      <c r="ALR47" s="23"/>
      <c r="ALS47" s="23"/>
      <c r="ALT47" s="23"/>
      <c r="ALU47" s="23"/>
      <c r="ALV47" s="23"/>
      <c r="ALW47" s="23"/>
      <c r="ALX47" s="23"/>
      <c r="ALY47" s="23"/>
      <c r="ALZ47" s="23"/>
      <c r="AMA47" s="23"/>
      <c r="AMB47" s="23"/>
      <c r="AMC47" s="23"/>
      <c r="AMD47" s="23"/>
      <c r="AME47" s="23"/>
      <c r="AMF47" s="23"/>
      <c r="AMG47" s="23"/>
      <c r="AMH47" s="23"/>
      <c r="AMI47" s="23"/>
      <c r="AMJ47" s="23"/>
    </row>
    <row r="48" spans="1:1024" ht="99.75" x14ac:dyDescent="0.25">
      <c r="A48" s="33" t="s">
        <v>35</v>
      </c>
      <c r="B48" s="34" t="s">
        <v>56</v>
      </c>
      <c r="C48" s="31" t="s">
        <v>25</v>
      </c>
      <c r="D48" s="31">
        <v>1</v>
      </c>
      <c r="E48" s="240"/>
      <c r="F48" s="38" t="str">
        <f t="shared" si="1"/>
        <v>-</v>
      </c>
      <c r="G48" s="19"/>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c r="ST48" s="23"/>
      <c r="SU48" s="23"/>
      <c r="SV48" s="23"/>
      <c r="SW48" s="23"/>
      <c r="SX48" s="23"/>
      <c r="SY48" s="23"/>
      <c r="SZ48" s="23"/>
      <c r="TA48" s="23"/>
      <c r="TB48" s="23"/>
      <c r="TC48" s="23"/>
      <c r="TD48" s="23"/>
      <c r="TE48" s="23"/>
      <c r="TF48" s="23"/>
      <c r="TG48" s="23"/>
      <c r="TH48" s="23"/>
      <c r="TI48" s="23"/>
      <c r="TJ48" s="23"/>
      <c r="TK48" s="23"/>
      <c r="TL48" s="23"/>
      <c r="TM48" s="23"/>
      <c r="TN48" s="23"/>
      <c r="TO48" s="23"/>
      <c r="TP48" s="23"/>
      <c r="TQ48" s="23"/>
      <c r="TR48" s="23"/>
      <c r="TS48" s="23"/>
      <c r="TT48" s="23"/>
      <c r="TU48" s="23"/>
      <c r="TV48" s="23"/>
      <c r="TW48" s="23"/>
      <c r="TX48" s="23"/>
      <c r="TY48" s="23"/>
      <c r="TZ48" s="23"/>
      <c r="UA48" s="23"/>
      <c r="UB48" s="23"/>
      <c r="UC48" s="23"/>
      <c r="UD48" s="23"/>
      <c r="UE48" s="23"/>
      <c r="UF48" s="23"/>
      <c r="UG48" s="23"/>
      <c r="UH48" s="23"/>
      <c r="UI48" s="23"/>
      <c r="UJ48" s="23"/>
      <c r="UK48" s="23"/>
      <c r="UL48" s="23"/>
      <c r="UM48" s="23"/>
      <c r="UN48" s="23"/>
      <c r="UO48" s="23"/>
      <c r="UP48" s="23"/>
      <c r="UQ48" s="23"/>
      <c r="UR48" s="23"/>
      <c r="US48" s="23"/>
      <c r="UT48" s="23"/>
      <c r="UU48" s="23"/>
      <c r="UV48" s="23"/>
      <c r="UW48" s="23"/>
      <c r="UX48" s="23"/>
      <c r="UY48" s="23"/>
      <c r="UZ48" s="23"/>
      <c r="VA48" s="23"/>
      <c r="VB48" s="23"/>
      <c r="VC48" s="23"/>
      <c r="VD48" s="23"/>
      <c r="VE48" s="23"/>
      <c r="VF48" s="23"/>
      <c r="VG48" s="23"/>
      <c r="VH48" s="23"/>
      <c r="VI48" s="23"/>
      <c r="VJ48" s="23"/>
      <c r="VK48" s="23"/>
      <c r="VL48" s="23"/>
      <c r="VM48" s="23"/>
      <c r="VN48" s="23"/>
      <c r="VO48" s="23"/>
      <c r="VP48" s="23"/>
      <c r="VQ48" s="23"/>
      <c r="VR48" s="23"/>
      <c r="VS48" s="23"/>
      <c r="VT48" s="23"/>
      <c r="VU48" s="23"/>
      <c r="VV48" s="23"/>
      <c r="VW48" s="23"/>
      <c r="VX48" s="23"/>
      <c r="VY48" s="23"/>
      <c r="VZ48" s="23"/>
      <c r="WA48" s="23"/>
      <c r="WB48" s="23"/>
      <c r="WC48" s="23"/>
      <c r="WD48" s="23"/>
      <c r="WE48" s="23"/>
      <c r="WF48" s="23"/>
      <c r="WG48" s="23"/>
      <c r="WH48" s="23"/>
      <c r="WI48" s="23"/>
      <c r="WJ48" s="23"/>
      <c r="WK48" s="23"/>
      <c r="WL48" s="23"/>
      <c r="WM48" s="23"/>
      <c r="WN48" s="23"/>
      <c r="WO48" s="23"/>
      <c r="WP48" s="23"/>
      <c r="WQ48" s="23"/>
      <c r="WR48" s="23"/>
      <c r="WS48" s="23"/>
      <c r="WT48" s="23"/>
      <c r="WU48" s="23"/>
      <c r="WV48" s="23"/>
      <c r="WW48" s="23"/>
      <c r="WX48" s="23"/>
      <c r="WY48" s="23"/>
      <c r="WZ48" s="23"/>
      <c r="XA48" s="23"/>
      <c r="XB48" s="23"/>
      <c r="XC48" s="23"/>
      <c r="XD48" s="23"/>
      <c r="XE48" s="23"/>
      <c r="XF48" s="23"/>
      <c r="XG48" s="23"/>
      <c r="XH48" s="23"/>
      <c r="XI48" s="23"/>
      <c r="XJ48" s="23"/>
      <c r="XK48" s="23"/>
      <c r="XL48" s="23"/>
      <c r="XM48" s="23"/>
      <c r="XN48" s="23"/>
      <c r="XO48" s="23"/>
      <c r="XP48" s="23"/>
      <c r="XQ48" s="23"/>
      <c r="XR48" s="23"/>
      <c r="XS48" s="23"/>
      <c r="XT48" s="23"/>
      <c r="XU48" s="23"/>
      <c r="XV48" s="23"/>
      <c r="XW48" s="23"/>
      <c r="XX48" s="23"/>
      <c r="XY48" s="23"/>
      <c r="XZ48" s="23"/>
      <c r="YA48" s="23"/>
      <c r="YB48" s="23"/>
      <c r="YC48" s="23"/>
      <c r="YD48" s="23"/>
      <c r="YE48" s="23"/>
      <c r="YF48" s="23"/>
      <c r="YG48" s="23"/>
      <c r="YH48" s="23"/>
      <c r="YI48" s="23"/>
      <c r="YJ48" s="23"/>
      <c r="YK48" s="23"/>
      <c r="YL48" s="23"/>
      <c r="YM48" s="23"/>
      <c r="YN48" s="23"/>
      <c r="YO48" s="23"/>
      <c r="YP48" s="23"/>
      <c r="YQ48" s="23"/>
      <c r="YR48" s="23"/>
      <c r="YS48" s="23"/>
      <c r="YT48" s="23"/>
      <c r="YU48" s="23"/>
      <c r="YV48" s="23"/>
      <c r="YW48" s="23"/>
      <c r="YX48" s="23"/>
      <c r="YY48" s="23"/>
      <c r="YZ48" s="23"/>
      <c r="ZA48" s="23"/>
      <c r="ZB48" s="23"/>
      <c r="ZC48" s="23"/>
      <c r="ZD48" s="23"/>
      <c r="ZE48" s="23"/>
      <c r="ZF48" s="23"/>
      <c r="ZG48" s="23"/>
      <c r="ZH48" s="23"/>
      <c r="ZI48" s="23"/>
      <c r="ZJ48" s="23"/>
      <c r="ZK48" s="23"/>
      <c r="ZL48" s="23"/>
      <c r="ZM48" s="23"/>
      <c r="ZN48" s="23"/>
      <c r="ZO48" s="23"/>
      <c r="ZP48" s="23"/>
      <c r="ZQ48" s="23"/>
      <c r="ZR48" s="23"/>
      <c r="ZS48" s="23"/>
      <c r="ZT48" s="23"/>
      <c r="ZU48" s="23"/>
      <c r="ZV48" s="23"/>
      <c r="ZW48" s="23"/>
      <c r="ZX48" s="23"/>
      <c r="ZY48" s="23"/>
      <c r="ZZ48" s="23"/>
      <c r="AAA48" s="23"/>
      <c r="AAB48" s="23"/>
      <c r="AAC48" s="23"/>
      <c r="AAD48" s="23"/>
      <c r="AAE48" s="23"/>
      <c r="AAF48" s="23"/>
      <c r="AAG48" s="23"/>
      <c r="AAH48" s="23"/>
      <c r="AAI48" s="23"/>
      <c r="AAJ48" s="23"/>
      <c r="AAK48" s="23"/>
      <c r="AAL48" s="23"/>
      <c r="AAM48" s="23"/>
      <c r="AAN48" s="23"/>
      <c r="AAO48" s="23"/>
      <c r="AAP48" s="23"/>
      <c r="AAQ48" s="23"/>
      <c r="AAR48" s="23"/>
      <c r="AAS48" s="23"/>
      <c r="AAT48" s="23"/>
      <c r="AAU48" s="23"/>
      <c r="AAV48" s="23"/>
      <c r="AAW48" s="23"/>
      <c r="AAX48" s="23"/>
      <c r="AAY48" s="23"/>
      <c r="AAZ48" s="23"/>
      <c r="ABA48" s="23"/>
      <c r="ABB48" s="23"/>
      <c r="ABC48" s="23"/>
      <c r="ABD48" s="23"/>
      <c r="ABE48" s="23"/>
      <c r="ABF48" s="23"/>
      <c r="ABG48" s="23"/>
      <c r="ABH48" s="23"/>
      <c r="ABI48" s="23"/>
      <c r="ABJ48" s="23"/>
      <c r="ABK48" s="23"/>
      <c r="ABL48" s="23"/>
      <c r="ABM48" s="23"/>
      <c r="ABN48" s="23"/>
      <c r="ABO48" s="23"/>
      <c r="ABP48" s="23"/>
      <c r="ABQ48" s="23"/>
      <c r="ABR48" s="23"/>
      <c r="ABS48" s="23"/>
      <c r="ABT48" s="23"/>
      <c r="ABU48" s="23"/>
      <c r="ABV48" s="23"/>
      <c r="ABW48" s="23"/>
      <c r="ABX48" s="23"/>
      <c r="ABY48" s="23"/>
      <c r="ABZ48" s="23"/>
      <c r="ACA48" s="23"/>
      <c r="ACB48" s="23"/>
      <c r="ACC48" s="23"/>
      <c r="ACD48" s="23"/>
      <c r="ACE48" s="23"/>
      <c r="ACF48" s="23"/>
      <c r="ACG48" s="23"/>
      <c r="ACH48" s="23"/>
      <c r="ACI48" s="23"/>
      <c r="ACJ48" s="23"/>
      <c r="ACK48" s="23"/>
      <c r="ACL48" s="23"/>
      <c r="ACM48" s="23"/>
      <c r="ACN48" s="23"/>
      <c r="ACO48" s="23"/>
      <c r="ACP48" s="23"/>
      <c r="ACQ48" s="23"/>
      <c r="ACR48" s="23"/>
      <c r="ACS48" s="23"/>
      <c r="ACT48" s="23"/>
      <c r="ACU48" s="23"/>
      <c r="ACV48" s="23"/>
      <c r="ACW48" s="23"/>
      <c r="ACX48" s="23"/>
      <c r="ACY48" s="23"/>
      <c r="ACZ48" s="23"/>
      <c r="ADA48" s="23"/>
      <c r="ADB48" s="23"/>
      <c r="ADC48" s="23"/>
      <c r="ADD48" s="23"/>
      <c r="ADE48" s="23"/>
      <c r="ADF48" s="23"/>
      <c r="ADG48" s="23"/>
      <c r="ADH48" s="23"/>
      <c r="ADI48" s="23"/>
      <c r="ADJ48" s="23"/>
      <c r="ADK48" s="23"/>
      <c r="ADL48" s="23"/>
      <c r="ADM48" s="23"/>
      <c r="ADN48" s="23"/>
      <c r="ADO48" s="23"/>
      <c r="ADP48" s="23"/>
      <c r="ADQ48" s="23"/>
      <c r="ADR48" s="23"/>
      <c r="ADS48" s="23"/>
      <c r="ADT48" s="23"/>
      <c r="ADU48" s="23"/>
      <c r="ADV48" s="23"/>
      <c r="ADW48" s="23"/>
      <c r="ADX48" s="23"/>
      <c r="ADY48" s="23"/>
      <c r="ADZ48" s="23"/>
      <c r="AEA48" s="23"/>
      <c r="AEB48" s="23"/>
      <c r="AEC48" s="23"/>
      <c r="AED48" s="23"/>
      <c r="AEE48" s="23"/>
      <c r="AEF48" s="23"/>
      <c r="AEG48" s="23"/>
      <c r="AEH48" s="23"/>
      <c r="AEI48" s="23"/>
      <c r="AEJ48" s="23"/>
      <c r="AEK48" s="23"/>
      <c r="AEL48" s="23"/>
      <c r="AEM48" s="23"/>
      <c r="AEN48" s="23"/>
      <c r="AEO48" s="23"/>
      <c r="AEP48" s="23"/>
      <c r="AEQ48" s="23"/>
      <c r="AER48" s="23"/>
      <c r="AES48" s="23"/>
      <c r="AET48" s="23"/>
      <c r="AEU48" s="23"/>
      <c r="AEV48" s="23"/>
      <c r="AEW48" s="23"/>
      <c r="AEX48" s="23"/>
      <c r="AEY48" s="23"/>
      <c r="AEZ48" s="23"/>
      <c r="AFA48" s="23"/>
      <c r="AFB48" s="23"/>
      <c r="AFC48" s="23"/>
      <c r="AFD48" s="23"/>
      <c r="AFE48" s="23"/>
      <c r="AFF48" s="23"/>
      <c r="AFG48" s="23"/>
      <c r="AFH48" s="23"/>
      <c r="AFI48" s="23"/>
      <c r="AFJ48" s="23"/>
      <c r="AFK48" s="23"/>
      <c r="AFL48" s="23"/>
      <c r="AFM48" s="23"/>
      <c r="AFN48" s="23"/>
      <c r="AFO48" s="23"/>
      <c r="AFP48" s="23"/>
      <c r="AFQ48" s="23"/>
      <c r="AFR48" s="23"/>
      <c r="AFS48" s="23"/>
      <c r="AFT48" s="23"/>
      <c r="AFU48" s="23"/>
      <c r="AFV48" s="23"/>
      <c r="AFW48" s="23"/>
      <c r="AFX48" s="23"/>
      <c r="AFY48" s="23"/>
      <c r="AFZ48" s="23"/>
      <c r="AGA48" s="23"/>
      <c r="AGB48" s="23"/>
      <c r="AGC48" s="23"/>
      <c r="AGD48" s="23"/>
      <c r="AGE48" s="23"/>
      <c r="AGF48" s="23"/>
      <c r="AGG48" s="23"/>
      <c r="AGH48" s="23"/>
      <c r="AGI48" s="23"/>
      <c r="AGJ48" s="23"/>
      <c r="AGK48" s="23"/>
      <c r="AGL48" s="23"/>
      <c r="AGM48" s="23"/>
      <c r="AGN48" s="23"/>
      <c r="AGO48" s="23"/>
      <c r="AGP48" s="23"/>
      <c r="AGQ48" s="23"/>
      <c r="AGR48" s="23"/>
      <c r="AGS48" s="23"/>
      <c r="AGT48" s="23"/>
      <c r="AGU48" s="23"/>
      <c r="AGV48" s="23"/>
      <c r="AGW48" s="23"/>
      <c r="AGX48" s="23"/>
      <c r="AGY48" s="23"/>
      <c r="AGZ48" s="23"/>
      <c r="AHA48" s="23"/>
      <c r="AHB48" s="23"/>
      <c r="AHC48" s="23"/>
      <c r="AHD48" s="23"/>
      <c r="AHE48" s="23"/>
      <c r="AHF48" s="23"/>
      <c r="AHG48" s="23"/>
      <c r="AHH48" s="23"/>
      <c r="AHI48" s="23"/>
      <c r="AHJ48" s="23"/>
      <c r="AHK48" s="23"/>
      <c r="AHL48" s="23"/>
      <c r="AHM48" s="23"/>
      <c r="AHN48" s="23"/>
      <c r="AHO48" s="23"/>
      <c r="AHP48" s="23"/>
      <c r="AHQ48" s="23"/>
      <c r="AHR48" s="23"/>
      <c r="AHS48" s="23"/>
      <c r="AHT48" s="23"/>
      <c r="AHU48" s="23"/>
      <c r="AHV48" s="23"/>
      <c r="AHW48" s="23"/>
      <c r="AHX48" s="23"/>
      <c r="AHY48" s="23"/>
      <c r="AHZ48" s="23"/>
      <c r="AIA48" s="23"/>
      <c r="AIB48" s="23"/>
      <c r="AIC48" s="23"/>
      <c r="AID48" s="23"/>
      <c r="AIE48" s="23"/>
      <c r="AIF48" s="23"/>
      <c r="AIG48" s="23"/>
      <c r="AIH48" s="23"/>
      <c r="AII48" s="23"/>
      <c r="AIJ48" s="23"/>
      <c r="AIK48" s="23"/>
      <c r="AIL48" s="23"/>
      <c r="AIM48" s="23"/>
      <c r="AIN48" s="23"/>
      <c r="AIO48" s="23"/>
      <c r="AIP48" s="23"/>
      <c r="AIQ48" s="23"/>
      <c r="AIR48" s="23"/>
      <c r="AIS48" s="23"/>
      <c r="AIT48" s="23"/>
      <c r="AIU48" s="23"/>
      <c r="AIV48" s="23"/>
      <c r="AIW48" s="23"/>
      <c r="AIX48" s="23"/>
      <c r="AIY48" s="23"/>
      <c r="AIZ48" s="23"/>
      <c r="AJA48" s="23"/>
      <c r="AJB48" s="23"/>
      <c r="AJC48" s="23"/>
      <c r="AJD48" s="23"/>
      <c r="AJE48" s="23"/>
      <c r="AJF48" s="23"/>
      <c r="AJG48" s="23"/>
      <c r="AJH48" s="23"/>
      <c r="AJI48" s="23"/>
      <c r="AJJ48" s="23"/>
      <c r="AJK48" s="23"/>
      <c r="AJL48" s="23"/>
      <c r="AJM48" s="23"/>
      <c r="AJN48" s="23"/>
      <c r="AJO48" s="23"/>
      <c r="AJP48" s="23"/>
      <c r="AJQ48" s="23"/>
      <c r="AJR48" s="23"/>
      <c r="AJS48" s="23"/>
      <c r="AJT48" s="23"/>
      <c r="AJU48" s="23"/>
      <c r="AJV48" s="23"/>
      <c r="AJW48" s="23"/>
      <c r="AJX48" s="23"/>
      <c r="AJY48" s="23"/>
      <c r="AJZ48" s="23"/>
      <c r="AKA48" s="23"/>
      <c r="AKB48" s="23"/>
      <c r="AKC48" s="23"/>
      <c r="AKD48" s="23"/>
      <c r="AKE48" s="23"/>
      <c r="AKF48" s="23"/>
      <c r="AKG48" s="23"/>
      <c r="AKH48" s="23"/>
      <c r="AKI48" s="23"/>
      <c r="AKJ48" s="23"/>
      <c r="AKK48" s="23"/>
      <c r="AKL48" s="23"/>
      <c r="AKM48" s="23"/>
      <c r="AKN48" s="23"/>
      <c r="AKO48" s="23"/>
      <c r="AKP48" s="23"/>
      <c r="AKQ48" s="23"/>
      <c r="AKR48" s="23"/>
      <c r="AKS48" s="23"/>
      <c r="AKT48" s="23"/>
      <c r="AKU48" s="23"/>
      <c r="AKV48" s="23"/>
      <c r="AKW48" s="23"/>
      <c r="AKX48" s="23"/>
      <c r="AKY48" s="23"/>
      <c r="AKZ48" s="23"/>
      <c r="ALA48" s="23"/>
      <c r="ALB48" s="23"/>
      <c r="ALC48" s="23"/>
      <c r="ALD48" s="23"/>
      <c r="ALE48" s="23"/>
      <c r="ALF48" s="23"/>
      <c r="ALG48" s="23"/>
      <c r="ALH48" s="23"/>
      <c r="ALI48" s="23"/>
      <c r="ALJ48" s="23"/>
      <c r="ALK48" s="23"/>
      <c r="ALL48" s="23"/>
      <c r="ALM48" s="23"/>
      <c r="ALN48" s="23"/>
      <c r="ALO48" s="23"/>
      <c r="ALP48" s="23"/>
      <c r="ALQ48" s="23"/>
      <c r="ALR48" s="23"/>
      <c r="ALS48" s="23"/>
      <c r="ALT48" s="23"/>
      <c r="ALU48" s="23"/>
      <c r="ALV48" s="23"/>
      <c r="ALW48" s="23"/>
      <c r="ALX48" s="23"/>
      <c r="ALY48" s="23"/>
      <c r="ALZ48" s="23"/>
      <c r="AMA48" s="23"/>
      <c r="AMB48" s="23"/>
      <c r="AMC48" s="23"/>
      <c r="AMD48" s="23"/>
      <c r="AME48" s="23"/>
      <c r="AMF48" s="23"/>
      <c r="AMG48" s="23"/>
      <c r="AMH48" s="23"/>
      <c r="AMI48" s="23"/>
      <c r="AMJ48" s="23"/>
    </row>
    <row r="49" spans="1:1024" x14ac:dyDescent="0.25">
      <c r="A49" s="29"/>
      <c r="B49" s="29"/>
      <c r="C49" s="36"/>
      <c r="D49" s="36"/>
      <c r="E49" s="240"/>
      <c r="F49" s="38" t="str">
        <f t="shared" si="1"/>
        <v/>
      </c>
      <c r="G49" s="23"/>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c r="ST49" s="23"/>
      <c r="SU49" s="23"/>
      <c r="SV49" s="23"/>
      <c r="SW49" s="23"/>
      <c r="SX49" s="23"/>
      <c r="SY49" s="23"/>
      <c r="SZ49" s="23"/>
      <c r="TA49" s="23"/>
      <c r="TB49" s="23"/>
      <c r="TC49" s="23"/>
      <c r="TD49" s="23"/>
      <c r="TE49" s="23"/>
      <c r="TF49" s="23"/>
      <c r="TG49" s="23"/>
      <c r="TH49" s="23"/>
      <c r="TI49" s="23"/>
      <c r="TJ49" s="23"/>
      <c r="TK49" s="23"/>
      <c r="TL49" s="23"/>
      <c r="TM49" s="23"/>
      <c r="TN49" s="23"/>
      <c r="TO49" s="23"/>
      <c r="TP49" s="23"/>
      <c r="TQ49" s="23"/>
      <c r="TR49" s="23"/>
      <c r="TS49" s="23"/>
      <c r="TT49" s="23"/>
      <c r="TU49" s="23"/>
      <c r="TV49" s="23"/>
      <c r="TW49" s="23"/>
      <c r="TX49" s="23"/>
      <c r="TY49" s="23"/>
      <c r="TZ49" s="23"/>
      <c r="UA49" s="23"/>
      <c r="UB49" s="23"/>
      <c r="UC49" s="23"/>
      <c r="UD49" s="23"/>
      <c r="UE49" s="23"/>
      <c r="UF49" s="23"/>
      <c r="UG49" s="23"/>
      <c r="UH49" s="23"/>
      <c r="UI49" s="23"/>
      <c r="UJ49" s="23"/>
      <c r="UK49" s="23"/>
      <c r="UL49" s="23"/>
      <c r="UM49" s="23"/>
      <c r="UN49" s="23"/>
      <c r="UO49" s="23"/>
      <c r="UP49" s="23"/>
      <c r="UQ49" s="23"/>
      <c r="UR49" s="23"/>
      <c r="US49" s="23"/>
      <c r="UT49" s="23"/>
      <c r="UU49" s="23"/>
      <c r="UV49" s="23"/>
      <c r="UW49" s="23"/>
      <c r="UX49" s="23"/>
      <c r="UY49" s="23"/>
      <c r="UZ49" s="23"/>
      <c r="VA49" s="23"/>
      <c r="VB49" s="23"/>
      <c r="VC49" s="23"/>
      <c r="VD49" s="23"/>
      <c r="VE49" s="23"/>
      <c r="VF49" s="23"/>
      <c r="VG49" s="23"/>
      <c r="VH49" s="23"/>
      <c r="VI49" s="23"/>
      <c r="VJ49" s="23"/>
      <c r="VK49" s="23"/>
      <c r="VL49" s="23"/>
      <c r="VM49" s="23"/>
      <c r="VN49" s="23"/>
      <c r="VO49" s="23"/>
      <c r="VP49" s="23"/>
      <c r="VQ49" s="23"/>
      <c r="VR49" s="23"/>
      <c r="VS49" s="23"/>
      <c r="VT49" s="23"/>
      <c r="VU49" s="23"/>
      <c r="VV49" s="23"/>
      <c r="VW49" s="23"/>
      <c r="VX49" s="23"/>
      <c r="VY49" s="23"/>
      <c r="VZ49" s="23"/>
      <c r="WA49" s="23"/>
      <c r="WB49" s="23"/>
      <c r="WC49" s="23"/>
      <c r="WD49" s="23"/>
      <c r="WE49" s="23"/>
      <c r="WF49" s="23"/>
      <c r="WG49" s="23"/>
      <c r="WH49" s="23"/>
      <c r="WI49" s="23"/>
      <c r="WJ49" s="23"/>
      <c r="WK49" s="23"/>
      <c r="WL49" s="23"/>
      <c r="WM49" s="23"/>
      <c r="WN49" s="23"/>
      <c r="WO49" s="23"/>
      <c r="WP49" s="23"/>
      <c r="WQ49" s="23"/>
      <c r="WR49" s="23"/>
      <c r="WS49" s="23"/>
      <c r="WT49" s="23"/>
      <c r="WU49" s="23"/>
      <c r="WV49" s="23"/>
      <c r="WW49" s="23"/>
      <c r="WX49" s="23"/>
      <c r="WY49" s="23"/>
      <c r="WZ49" s="23"/>
      <c r="XA49" s="23"/>
      <c r="XB49" s="23"/>
      <c r="XC49" s="23"/>
      <c r="XD49" s="23"/>
      <c r="XE49" s="23"/>
      <c r="XF49" s="23"/>
      <c r="XG49" s="23"/>
      <c r="XH49" s="23"/>
      <c r="XI49" s="23"/>
      <c r="XJ49" s="23"/>
      <c r="XK49" s="23"/>
      <c r="XL49" s="23"/>
      <c r="XM49" s="23"/>
      <c r="XN49" s="23"/>
      <c r="XO49" s="23"/>
      <c r="XP49" s="23"/>
      <c r="XQ49" s="23"/>
      <c r="XR49" s="23"/>
      <c r="XS49" s="23"/>
      <c r="XT49" s="23"/>
      <c r="XU49" s="23"/>
      <c r="XV49" s="23"/>
      <c r="XW49" s="23"/>
      <c r="XX49" s="23"/>
      <c r="XY49" s="23"/>
      <c r="XZ49" s="23"/>
      <c r="YA49" s="23"/>
      <c r="YB49" s="23"/>
      <c r="YC49" s="23"/>
      <c r="YD49" s="23"/>
      <c r="YE49" s="23"/>
      <c r="YF49" s="23"/>
      <c r="YG49" s="23"/>
      <c r="YH49" s="23"/>
      <c r="YI49" s="23"/>
      <c r="YJ49" s="23"/>
      <c r="YK49" s="23"/>
      <c r="YL49" s="23"/>
      <c r="YM49" s="23"/>
      <c r="YN49" s="23"/>
      <c r="YO49" s="23"/>
      <c r="YP49" s="23"/>
      <c r="YQ49" s="23"/>
      <c r="YR49" s="23"/>
      <c r="YS49" s="23"/>
      <c r="YT49" s="23"/>
      <c r="YU49" s="23"/>
      <c r="YV49" s="23"/>
      <c r="YW49" s="23"/>
      <c r="YX49" s="23"/>
      <c r="YY49" s="23"/>
      <c r="YZ49" s="23"/>
      <c r="ZA49" s="23"/>
      <c r="ZB49" s="23"/>
      <c r="ZC49" s="23"/>
      <c r="ZD49" s="23"/>
      <c r="ZE49" s="23"/>
      <c r="ZF49" s="23"/>
      <c r="ZG49" s="23"/>
      <c r="ZH49" s="23"/>
      <c r="ZI49" s="23"/>
      <c r="ZJ49" s="23"/>
      <c r="ZK49" s="23"/>
      <c r="ZL49" s="23"/>
      <c r="ZM49" s="23"/>
      <c r="ZN49" s="23"/>
      <c r="ZO49" s="23"/>
      <c r="ZP49" s="23"/>
      <c r="ZQ49" s="23"/>
      <c r="ZR49" s="23"/>
      <c r="ZS49" s="23"/>
      <c r="ZT49" s="23"/>
      <c r="ZU49" s="23"/>
      <c r="ZV49" s="23"/>
      <c r="ZW49" s="23"/>
      <c r="ZX49" s="23"/>
      <c r="ZY49" s="23"/>
      <c r="ZZ49" s="23"/>
      <c r="AAA49" s="23"/>
      <c r="AAB49" s="23"/>
      <c r="AAC49" s="23"/>
      <c r="AAD49" s="23"/>
      <c r="AAE49" s="23"/>
      <c r="AAF49" s="23"/>
      <c r="AAG49" s="23"/>
      <c r="AAH49" s="23"/>
      <c r="AAI49" s="23"/>
      <c r="AAJ49" s="23"/>
      <c r="AAK49" s="23"/>
      <c r="AAL49" s="23"/>
      <c r="AAM49" s="23"/>
      <c r="AAN49" s="23"/>
      <c r="AAO49" s="23"/>
      <c r="AAP49" s="23"/>
      <c r="AAQ49" s="23"/>
      <c r="AAR49" s="23"/>
      <c r="AAS49" s="23"/>
      <c r="AAT49" s="23"/>
      <c r="AAU49" s="23"/>
      <c r="AAV49" s="23"/>
      <c r="AAW49" s="23"/>
      <c r="AAX49" s="23"/>
      <c r="AAY49" s="23"/>
      <c r="AAZ49" s="23"/>
      <c r="ABA49" s="23"/>
      <c r="ABB49" s="23"/>
      <c r="ABC49" s="23"/>
      <c r="ABD49" s="23"/>
      <c r="ABE49" s="23"/>
      <c r="ABF49" s="23"/>
      <c r="ABG49" s="23"/>
      <c r="ABH49" s="23"/>
      <c r="ABI49" s="23"/>
      <c r="ABJ49" s="23"/>
      <c r="ABK49" s="23"/>
      <c r="ABL49" s="23"/>
      <c r="ABM49" s="23"/>
      <c r="ABN49" s="23"/>
      <c r="ABO49" s="23"/>
      <c r="ABP49" s="23"/>
      <c r="ABQ49" s="23"/>
      <c r="ABR49" s="23"/>
      <c r="ABS49" s="23"/>
      <c r="ABT49" s="23"/>
      <c r="ABU49" s="23"/>
      <c r="ABV49" s="23"/>
      <c r="ABW49" s="23"/>
      <c r="ABX49" s="23"/>
      <c r="ABY49" s="23"/>
      <c r="ABZ49" s="23"/>
      <c r="ACA49" s="23"/>
      <c r="ACB49" s="23"/>
      <c r="ACC49" s="23"/>
      <c r="ACD49" s="23"/>
      <c r="ACE49" s="23"/>
      <c r="ACF49" s="23"/>
      <c r="ACG49" s="23"/>
      <c r="ACH49" s="23"/>
      <c r="ACI49" s="23"/>
      <c r="ACJ49" s="23"/>
      <c r="ACK49" s="23"/>
      <c r="ACL49" s="23"/>
      <c r="ACM49" s="23"/>
      <c r="ACN49" s="23"/>
      <c r="ACO49" s="23"/>
      <c r="ACP49" s="23"/>
      <c r="ACQ49" s="23"/>
      <c r="ACR49" s="23"/>
      <c r="ACS49" s="23"/>
      <c r="ACT49" s="23"/>
      <c r="ACU49" s="23"/>
      <c r="ACV49" s="23"/>
      <c r="ACW49" s="23"/>
      <c r="ACX49" s="23"/>
      <c r="ACY49" s="23"/>
      <c r="ACZ49" s="23"/>
      <c r="ADA49" s="23"/>
      <c r="ADB49" s="23"/>
      <c r="ADC49" s="23"/>
      <c r="ADD49" s="23"/>
      <c r="ADE49" s="23"/>
      <c r="ADF49" s="23"/>
      <c r="ADG49" s="23"/>
      <c r="ADH49" s="23"/>
      <c r="ADI49" s="23"/>
      <c r="ADJ49" s="23"/>
      <c r="ADK49" s="23"/>
      <c r="ADL49" s="23"/>
      <c r="ADM49" s="23"/>
      <c r="ADN49" s="23"/>
      <c r="ADO49" s="23"/>
      <c r="ADP49" s="23"/>
      <c r="ADQ49" s="23"/>
      <c r="ADR49" s="23"/>
      <c r="ADS49" s="23"/>
      <c r="ADT49" s="23"/>
      <c r="ADU49" s="23"/>
      <c r="ADV49" s="23"/>
      <c r="ADW49" s="23"/>
      <c r="ADX49" s="23"/>
      <c r="ADY49" s="23"/>
      <c r="ADZ49" s="23"/>
      <c r="AEA49" s="23"/>
      <c r="AEB49" s="23"/>
      <c r="AEC49" s="23"/>
      <c r="AED49" s="23"/>
      <c r="AEE49" s="23"/>
      <c r="AEF49" s="23"/>
      <c r="AEG49" s="23"/>
      <c r="AEH49" s="23"/>
      <c r="AEI49" s="23"/>
      <c r="AEJ49" s="23"/>
      <c r="AEK49" s="23"/>
      <c r="AEL49" s="23"/>
      <c r="AEM49" s="23"/>
      <c r="AEN49" s="23"/>
      <c r="AEO49" s="23"/>
      <c r="AEP49" s="23"/>
      <c r="AEQ49" s="23"/>
      <c r="AER49" s="23"/>
      <c r="AES49" s="23"/>
      <c r="AET49" s="23"/>
      <c r="AEU49" s="23"/>
      <c r="AEV49" s="23"/>
      <c r="AEW49" s="23"/>
      <c r="AEX49" s="23"/>
      <c r="AEY49" s="23"/>
      <c r="AEZ49" s="23"/>
      <c r="AFA49" s="23"/>
      <c r="AFB49" s="23"/>
      <c r="AFC49" s="23"/>
      <c r="AFD49" s="23"/>
      <c r="AFE49" s="23"/>
      <c r="AFF49" s="23"/>
      <c r="AFG49" s="23"/>
      <c r="AFH49" s="23"/>
      <c r="AFI49" s="23"/>
      <c r="AFJ49" s="23"/>
      <c r="AFK49" s="23"/>
      <c r="AFL49" s="23"/>
      <c r="AFM49" s="23"/>
      <c r="AFN49" s="23"/>
      <c r="AFO49" s="23"/>
      <c r="AFP49" s="23"/>
      <c r="AFQ49" s="23"/>
      <c r="AFR49" s="23"/>
      <c r="AFS49" s="23"/>
      <c r="AFT49" s="23"/>
      <c r="AFU49" s="23"/>
      <c r="AFV49" s="23"/>
      <c r="AFW49" s="23"/>
      <c r="AFX49" s="23"/>
      <c r="AFY49" s="23"/>
      <c r="AFZ49" s="23"/>
      <c r="AGA49" s="23"/>
      <c r="AGB49" s="23"/>
      <c r="AGC49" s="23"/>
      <c r="AGD49" s="23"/>
      <c r="AGE49" s="23"/>
      <c r="AGF49" s="23"/>
      <c r="AGG49" s="23"/>
      <c r="AGH49" s="23"/>
      <c r="AGI49" s="23"/>
      <c r="AGJ49" s="23"/>
      <c r="AGK49" s="23"/>
      <c r="AGL49" s="23"/>
      <c r="AGM49" s="23"/>
      <c r="AGN49" s="23"/>
      <c r="AGO49" s="23"/>
      <c r="AGP49" s="23"/>
      <c r="AGQ49" s="23"/>
      <c r="AGR49" s="23"/>
      <c r="AGS49" s="23"/>
      <c r="AGT49" s="23"/>
      <c r="AGU49" s="23"/>
      <c r="AGV49" s="23"/>
      <c r="AGW49" s="23"/>
      <c r="AGX49" s="23"/>
      <c r="AGY49" s="23"/>
      <c r="AGZ49" s="23"/>
      <c r="AHA49" s="23"/>
      <c r="AHB49" s="23"/>
      <c r="AHC49" s="23"/>
      <c r="AHD49" s="23"/>
      <c r="AHE49" s="23"/>
      <c r="AHF49" s="23"/>
      <c r="AHG49" s="23"/>
      <c r="AHH49" s="23"/>
      <c r="AHI49" s="23"/>
      <c r="AHJ49" s="23"/>
      <c r="AHK49" s="23"/>
      <c r="AHL49" s="23"/>
      <c r="AHM49" s="23"/>
      <c r="AHN49" s="23"/>
      <c r="AHO49" s="23"/>
      <c r="AHP49" s="23"/>
      <c r="AHQ49" s="23"/>
      <c r="AHR49" s="23"/>
      <c r="AHS49" s="23"/>
      <c r="AHT49" s="23"/>
      <c r="AHU49" s="23"/>
      <c r="AHV49" s="23"/>
      <c r="AHW49" s="23"/>
      <c r="AHX49" s="23"/>
      <c r="AHY49" s="23"/>
      <c r="AHZ49" s="23"/>
      <c r="AIA49" s="23"/>
      <c r="AIB49" s="23"/>
      <c r="AIC49" s="23"/>
      <c r="AID49" s="23"/>
      <c r="AIE49" s="23"/>
      <c r="AIF49" s="23"/>
      <c r="AIG49" s="23"/>
      <c r="AIH49" s="23"/>
      <c r="AII49" s="23"/>
      <c r="AIJ49" s="23"/>
      <c r="AIK49" s="23"/>
      <c r="AIL49" s="23"/>
      <c r="AIM49" s="23"/>
      <c r="AIN49" s="23"/>
      <c r="AIO49" s="23"/>
      <c r="AIP49" s="23"/>
      <c r="AIQ49" s="23"/>
      <c r="AIR49" s="23"/>
      <c r="AIS49" s="23"/>
      <c r="AIT49" s="23"/>
      <c r="AIU49" s="23"/>
      <c r="AIV49" s="23"/>
      <c r="AIW49" s="23"/>
      <c r="AIX49" s="23"/>
      <c r="AIY49" s="23"/>
      <c r="AIZ49" s="23"/>
      <c r="AJA49" s="23"/>
      <c r="AJB49" s="23"/>
      <c r="AJC49" s="23"/>
      <c r="AJD49" s="23"/>
      <c r="AJE49" s="23"/>
      <c r="AJF49" s="23"/>
      <c r="AJG49" s="23"/>
      <c r="AJH49" s="23"/>
      <c r="AJI49" s="23"/>
      <c r="AJJ49" s="23"/>
      <c r="AJK49" s="23"/>
      <c r="AJL49" s="23"/>
      <c r="AJM49" s="23"/>
      <c r="AJN49" s="23"/>
      <c r="AJO49" s="23"/>
      <c r="AJP49" s="23"/>
      <c r="AJQ49" s="23"/>
      <c r="AJR49" s="23"/>
      <c r="AJS49" s="23"/>
      <c r="AJT49" s="23"/>
      <c r="AJU49" s="23"/>
      <c r="AJV49" s="23"/>
      <c r="AJW49" s="23"/>
      <c r="AJX49" s="23"/>
      <c r="AJY49" s="23"/>
      <c r="AJZ49" s="23"/>
      <c r="AKA49" s="23"/>
      <c r="AKB49" s="23"/>
      <c r="AKC49" s="23"/>
      <c r="AKD49" s="23"/>
      <c r="AKE49" s="23"/>
      <c r="AKF49" s="23"/>
      <c r="AKG49" s="23"/>
      <c r="AKH49" s="23"/>
      <c r="AKI49" s="23"/>
      <c r="AKJ49" s="23"/>
      <c r="AKK49" s="23"/>
      <c r="AKL49" s="23"/>
      <c r="AKM49" s="23"/>
      <c r="AKN49" s="23"/>
      <c r="AKO49" s="23"/>
      <c r="AKP49" s="23"/>
      <c r="AKQ49" s="23"/>
      <c r="AKR49" s="23"/>
      <c r="AKS49" s="23"/>
      <c r="AKT49" s="23"/>
      <c r="AKU49" s="23"/>
      <c r="AKV49" s="23"/>
      <c r="AKW49" s="23"/>
      <c r="AKX49" s="23"/>
      <c r="AKY49" s="23"/>
      <c r="AKZ49" s="23"/>
      <c r="ALA49" s="23"/>
      <c r="ALB49" s="23"/>
      <c r="ALC49" s="23"/>
      <c r="ALD49" s="23"/>
      <c r="ALE49" s="23"/>
      <c r="ALF49" s="23"/>
      <c r="ALG49" s="23"/>
      <c r="ALH49" s="23"/>
      <c r="ALI49" s="23"/>
      <c r="ALJ49" s="23"/>
      <c r="ALK49" s="23"/>
      <c r="ALL49" s="23"/>
      <c r="ALM49" s="23"/>
      <c r="ALN49" s="23"/>
      <c r="ALO49" s="23"/>
      <c r="ALP49" s="23"/>
      <c r="ALQ49" s="23"/>
      <c r="ALR49" s="23"/>
      <c r="ALS49" s="23"/>
      <c r="ALT49" s="23"/>
      <c r="ALU49" s="23"/>
      <c r="ALV49" s="23"/>
      <c r="ALW49" s="23"/>
      <c r="ALX49" s="23"/>
      <c r="ALY49" s="23"/>
      <c r="ALZ49" s="23"/>
      <c r="AMA49" s="23"/>
      <c r="AMB49" s="23"/>
      <c r="AMC49" s="23"/>
      <c r="AMD49" s="23"/>
      <c r="AME49" s="23"/>
      <c r="AMF49" s="23"/>
      <c r="AMG49" s="23"/>
      <c r="AMH49" s="23"/>
      <c r="AMI49" s="23"/>
      <c r="AMJ49" s="23"/>
    </row>
    <row r="50" spans="1:1024" ht="71.25" x14ac:dyDescent="0.25">
      <c r="A50" s="33" t="s">
        <v>38</v>
      </c>
      <c r="B50" s="34" t="s">
        <v>57</v>
      </c>
      <c r="C50" s="31" t="s">
        <v>25</v>
      </c>
      <c r="D50" s="31">
        <v>1</v>
      </c>
      <c r="E50" s="240"/>
      <c r="F50" s="38" t="str">
        <f t="shared" si="1"/>
        <v>-</v>
      </c>
      <c r="G50" s="19"/>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c r="ST50" s="23"/>
      <c r="SU50" s="23"/>
      <c r="SV50" s="23"/>
      <c r="SW50" s="23"/>
      <c r="SX50" s="23"/>
      <c r="SY50" s="23"/>
      <c r="SZ50" s="23"/>
      <c r="TA50" s="23"/>
      <c r="TB50" s="23"/>
      <c r="TC50" s="23"/>
      <c r="TD50" s="23"/>
      <c r="TE50" s="23"/>
      <c r="TF50" s="23"/>
      <c r="TG50" s="23"/>
      <c r="TH50" s="23"/>
      <c r="TI50" s="23"/>
      <c r="TJ50" s="23"/>
      <c r="TK50" s="23"/>
      <c r="TL50" s="23"/>
      <c r="TM50" s="23"/>
      <c r="TN50" s="23"/>
      <c r="TO50" s="23"/>
      <c r="TP50" s="23"/>
      <c r="TQ50" s="23"/>
      <c r="TR50" s="23"/>
      <c r="TS50" s="23"/>
      <c r="TT50" s="23"/>
      <c r="TU50" s="23"/>
      <c r="TV50" s="23"/>
      <c r="TW50" s="23"/>
      <c r="TX50" s="23"/>
      <c r="TY50" s="23"/>
      <c r="TZ50" s="23"/>
      <c r="UA50" s="23"/>
      <c r="UB50" s="23"/>
      <c r="UC50" s="23"/>
      <c r="UD50" s="23"/>
      <c r="UE50" s="23"/>
      <c r="UF50" s="23"/>
      <c r="UG50" s="23"/>
      <c r="UH50" s="23"/>
      <c r="UI50" s="23"/>
      <c r="UJ50" s="23"/>
      <c r="UK50" s="23"/>
      <c r="UL50" s="23"/>
      <c r="UM50" s="23"/>
      <c r="UN50" s="23"/>
      <c r="UO50" s="23"/>
      <c r="UP50" s="23"/>
      <c r="UQ50" s="23"/>
      <c r="UR50" s="23"/>
      <c r="US50" s="23"/>
      <c r="UT50" s="23"/>
      <c r="UU50" s="23"/>
      <c r="UV50" s="23"/>
      <c r="UW50" s="23"/>
      <c r="UX50" s="23"/>
      <c r="UY50" s="23"/>
      <c r="UZ50" s="23"/>
      <c r="VA50" s="23"/>
      <c r="VB50" s="23"/>
      <c r="VC50" s="23"/>
      <c r="VD50" s="23"/>
      <c r="VE50" s="23"/>
      <c r="VF50" s="23"/>
      <c r="VG50" s="23"/>
      <c r="VH50" s="23"/>
      <c r="VI50" s="23"/>
      <c r="VJ50" s="23"/>
      <c r="VK50" s="23"/>
      <c r="VL50" s="23"/>
      <c r="VM50" s="23"/>
      <c r="VN50" s="23"/>
      <c r="VO50" s="23"/>
      <c r="VP50" s="23"/>
      <c r="VQ50" s="23"/>
      <c r="VR50" s="23"/>
      <c r="VS50" s="23"/>
      <c r="VT50" s="23"/>
      <c r="VU50" s="23"/>
      <c r="VV50" s="23"/>
      <c r="VW50" s="23"/>
      <c r="VX50" s="23"/>
      <c r="VY50" s="23"/>
      <c r="VZ50" s="23"/>
      <c r="WA50" s="23"/>
      <c r="WB50" s="23"/>
      <c r="WC50" s="23"/>
      <c r="WD50" s="23"/>
      <c r="WE50" s="23"/>
      <c r="WF50" s="23"/>
      <c r="WG50" s="23"/>
      <c r="WH50" s="23"/>
      <c r="WI50" s="23"/>
      <c r="WJ50" s="23"/>
      <c r="WK50" s="23"/>
      <c r="WL50" s="23"/>
      <c r="WM50" s="23"/>
      <c r="WN50" s="23"/>
      <c r="WO50" s="23"/>
      <c r="WP50" s="23"/>
      <c r="WQ50" s="23"/>
      <c r="WR50" s="23"/>
      <c r="WS50" s="23"/>
      <c r="WT50" s="23"/>
      <c r="WU50" s="23"/>
      <c r="WV50" s="23"/>
      <c r="WW50" s="23"/>
      <c r="WX50" s="23"/>
      <c r="WY50" s="23"/>
      <c r="WZ50" s="23"/>
      <c r="XA50" s="23"/>
      <c r="XB50" s="23"/>
      <c r="XC50" s="23"/>
      <c r="XD50" s="23"/>
      <c r="XE50" s="23"/>
      <c r="XF50" s="23"/>
      <c r="XG50" s="23"/>
      <c r="XH50" s="23"/>
      <c r="XI50" s="23"/>
      <c r="XJ50" s="23"/>
      <c r="XK50" s="23"/>
      <c r="XL50" s="23"/>
      <c r="XM50" s="23"/>
      <c r="XN50" s="23"/>
      <c r="XO50" s="23"/>
      <c r="XP50" s="23"/>
      <c r="XQ50" s="23"/>
      <c r="XR50" s="23"/>
      <c r="XS50" s="23"/>
      <c r="XT50" s="23"/>
      <c r="XU50" s="23"/>
      <c r="XV50" s="23"/>
      <c r="XW50" s="23"/>
      <c r="XX50" s="23"/>
      <c r="XY50" s="23"/>
      <c r="XZ50" s="23"/>
      <c r="YA50" s="23"/>
      <c r="YB50" s="23"/>
      <c r="YC50" s="23"/>
      <c r="YD50" s="23"/>
      <c r="YE50" s="23"/>
      <c r="YF50" s="23"/>
      <c r="YG50" s="23"/>
      <c r="YH50" s="23"/>
      <c r="YI50" s="23"/>
      <c r="YJ50" s="23"/>
      <c r="YK50" s="23"/>
      <c r="YL50" s="23"/>
      <c r="YM50" s="23"/>
      <c r="YN50" s="23"/>
      <c r="YO50" s="23"/>
      <c r="YP50" s="23"/>
      <c r="YQ50" s="23"/>
      <c r="YR50" s="23"/>
      <c r="YS50" s="23"/>
      <c r="YT50" s="23"/>
      <c r="YU50" s="23"/>
      <c r="YV50" s="23"/>
      <c r="YW50" s="23"/>
      <c r="YX50" s="23"/>
      <c r="YY50" s="23"/>
      <c r="YZ50" s="23"/>
      <c r="ZA50" s="23"/>
      <c r="ZB50" s="23"/>
      <c r="ZC50" s="23"/>
      <c r="ZD50" s="23"/>
      <c r="ZE50" s="23"/>
      <c r="ZF50" s="23"/>
      <c r="ZG50" s="23"/>
      <c r="ZH50" s="23"/>
      <c r="ZI50" s="23"/>
      <c r="ZJ50" s="23"/>
      <c r="ZK50" s="23"/>
      <c r="ZL50" s="23"/>
      <c r="ZM50" s="23"/>
      <c r="ZN50" s="23"/>
      <c r="ZO50" s="23"/>
      <c r="ZP50" s="23"/>
      <c r="ZQ50" s="23"/>
      <c r="ZR50" s="23"/>
      <c r="ZS50" s="23"/>
      <c r="ZT50" s="23"/>
      <c r="ZU50" s="23"/>
      <c r="ZV50" s="23"/>
      <c r="ZW50" s="23"/>
      <c r="ZX50" s="23"/>
      <c r="ZY50" s="23"/>
      <c r="ZZ50" s="23"/>
      <c r="AAA50" s="23"/>
      <c r="AAB50" s="23"/>
      <c r="AAC50" s="23"/>
      <c r="AAD50" s="23"/>
      <c r="AAE50" s="23"/>
      <c r="AAF50" s="23"/>
      <c r="AAG50" s="23"/>
      <c r="AAH50" s="23"/>
      <c r="AAI50" s="23"/>
      <c r="AAJ50" s="23"/>
      <c r="AAK50" s="23"/>
      <c r="AAL50" s="23"/>
      <c r="AAM50" s="23"/>
      <c r="AAN50" s="23"/>
      <c r="AAO50" s="23"/>
      <c r="AAP50" s="23"/>
      <c r="AAQ50" s="23"/>
      <c r="AAR50" s="23"/>
      <c r="AAS50" s="23"/>
      <c r="AAT50" s="23"/>
      <c r="AAU50" s="23"/>
      <c r="AAV50" s="23"/>
      <c r="AAW50" s="23"/>
      <c r="AAX50" s="23"/>
      <c r="AAY50" s="23"/>
      <c r="AAZ50" s="23"/>
      <c r="ABA50" s="23"/>
      <c r="ABB50" s="23"/>
      <c r="ABC50" s="23"/>
      <c r="ABD50" s="23"/>
      <c r="ABE50" s="23"/>
      <c r="ABF50" s="23"/>
      <c r="ABG50" s="23"/>
      <c r="ABH50" s="23"/>
      <c r="ABI50" s="23"/>
      <c r="ABJ50" s="23"/>
      <c r="ABK50" s="23"/>
      <c r="ABL50" s="23"/>
      <c r="ABM50" s="23"/>
      <c r="ABN50" s="23"/>
      <c r="ABO50" s="23"/>
      <c r="ABP50" s="23"/>
      <c r="ABQ50" s="23"/>
      <c r="ABR50" s="23"/>
      <c r="ABS50" s="23"/>
      <c r="ABT50" s="23"/>
      <c r="ABU50" s="23"/>
      <c r="ABV50" s="23"/>
      <c r="ABW50" s="23"/>
      <c r="ABX50" s="23"/>
      <c r="ABY50" s="23"/>
      <c r="ABZ50" s="23"/>
      <c r="ACA50" s="23"/>
      <c r="ACB50" s="23"/>
      <c r="ACC50" s="23"/>
      <c r="ACD50" s="23"/>
      <c r="ACE50" s="23"/>
      <c r="ACF50" s="23"/>
      <c r="ACG50" s="23"/>
      <c r="ACH50" s="23"/>
      <c r="ACI50" s="23"/>
      <c r="ACJ50" s="23"/>
      <c r="ACK50" s="23"/>
      <c r="ACL50" s="23"/>
      <c r="ACM50" s="23"/>
      <c r="ACN50" s="23"/>
      <c r="ACO50" s="23"/>
      <c r="ACP50" s="23"/>
      <c r="ACQ50" s="23"/>
      <c r="ACR50" s="23"/>
      <c r="ACS50" s="23"/>
      <c r="ACT50" s="23"/>
      <c r="ACU50" s="23"/>
      <c r="ACV50" s="23"/>
      <c r="ACW50" s="23"/>
      <c r="ACX50" s="23"/>
      <c r="ACY50" s="23"/>
      <c r="ACZ50" s="23"/>
      <c r="ADA50" s="23"/>
      <c r="ADB50" s="23"/>
      <c r="ADC50" s="23"/>
      <c r="ADD50" s="23"/>
      <c r="ADE50" s="23"/>
      <c r="ADF50" s="23"/>
      <c r="ADG50" s="23"/>
      <c r="ADH50" s="23"/>
      <c r="ADI50" s="23"/>
      <c r="ADJ50" s="23"/>
      <c r="ADK50" s="23"/>
      <c r="ADL50" s="23"/>
      <c r="ADM50" s="23"/>
      <c r="ADN50" s="23"/>
      <c r="ADO50" s="23"/>
      <c r="ADP50" s="23"/>
      <c r="ADQ50" s="23"/>
      <c r="ADR50" s="23"/>
      <c r="ADS50" s="23"/>
      <c r="ADT50" s="23"/>
      <c r="ADU50" s="23"/>
      <c r="ADV50" s="23"/>
      <c r="ADW50" s="23"/>
      <c r="ADX50" s="23"/>
      <c r="ADY50" s="23"/>
      <c r="ADZ50" s="23"/>
      <c r="AEA50" s="23"/>
      <c r="AEB50" s="23"/>
      <c r="AEC50" s="23"/>
      <c r="AED50" s="23"/>
      <c r="AEE50" s="23"/>
      <c r="AEF50" s="23"/>
      <c r="AEG50" s="23"/>
      <c r="AEH50" s="23"/>
      <c r="AEI50" s="23"/>
      <c r="AEJ50" s="23"/>
      <c r="AEK50" s="23"/>
      <c r="AEL50" s="23"/>
      <c r="AEM50" s="23"/>
      <c r="AEN50" s="23"/>
      <c r="AEO50" s="23"/>
      <c r="AEP50" s="23"/>
      <c r="AEQ50" s="23"/>
      <c r="AER50" s="23"/>
      <c r="AES50" s="23"/>
      <c r="AET50" s="23"/>
      <c r="AEU50" s="23"/>
      <c r="AEV50" s="23"/>
      <c r="AEW50" s="23"/>
      <c r="AEX50" s="23"/>
      <c r="AEY50" s="23"/>
      <c r="AEZ50" s="23"/>
      <c r="AFA50" s="23"/>
      <c r="AFB50" s="23"/>
      <c r="AFC50" s="23"/>
      <c r="AFD50" s="23"/>
      <c r="AFE50" s="23"/>
      <c r="AFF50" s="23"/>
      <c r="AFG50" s="23"/>
      <c r="AFH50" s="23"/>
      <c r="AFI50" s="23"/>
      <c r="AFJ50" s="23"/>
      <c r="AFK50" s="23"/>
      <c r="AFL50" s="23"/>
      <c r="AFM50" s="23"/>
      <c r="AFN50" s="23"/>
      <c r="AFO50" s="23"/>
      <c r="AFP50" s="23"/>
      <c r="AFQ50" s="23"/>
      <c r="AFR50" s="23"/>
      <c r="AFS50" s="23"/>
      <c r="AFT50" s="23"/>
      <c r="AFU50" s="23"/>
      <c r="AFV50" s="23"/>
      <c r="AFW50" s="23"/>
      <c r="AFX50" s="23"/>
      <c r="AFY50" s="23"/>
      <c r="AFZ50" s="23"/>
      <c r="AGA50" s="23"/>
      <c r="AGB50" s="23"/>
      <c r="AGC50" s="23"/>
      <c r="AGD50" s="23"/>
      <c r="AGE50" s="23"/>
      <c r="AGF50" s="23"/>
      <c r="AGG50" s="23"/>
      <c r="AGH50" s="23"/>
      <c r="AGI50" s="23"/>
      <c r="AGJ50" s="23"/>
      <c r="AGK50" s="23"/>
      <c r="AGL50" s="23"/>
      <c r="AGM50" s="23"/>
      <c r="AGN50" s="23"/>
      <c r="AGO50" s="23"/>
      <c r="AGP50" s="23"/>
      <c r="AGQ50" s="23"/>
      <c r="AGR50" s="23"/>
      <c r="AGS50" s="23"/>
      <c r="AGT50" s="23"/>
      <c r="AGU50" s="23"/>
      <c r="AGV50" s="23"/>
      <c r="AGW50" s="23"/>
      <c r="AGX50" s="23"/>
      <c r="AGY50" s="23"/>
      <c r="AGZ50" s="23"/>
      <c r="AHA50" s="23"/>
      <c r="AHB50" s="23"/>
      <c r="AHC50" s="23"/>
      <c r="AHD50" s="23"/>
      <c r="AHE50" s="23"/>
      <c r="AHF50" s="23"/>
      <c r="AHG50" s="23"/>
      <c r="AHH50" s="23"/>
      <c r="AHI50" s="23"/>
      <c r="AHJ50" s="23"/>
      <c r="AHK50" s="23"/>
      <c r="AHL50" s="23"/>
      <c r="AHM50" s="23"/>
      <c r="AHN50" s="23"/>
      <c r="AHO50" s="23"/>
      <c r="AHP50" s="23"/>
      <c r="AHQ50" s="23"/>
      <c r="AHR50" s="23"/>
      <c r="AHS50" s="23"/>
      <c r="AHT50" s="23"/>
      <c r="AHU50" s="23"/>
      <c r="AHV50" s="23"/>
      <c r="AHW50" s="23"/>
      <c r="AHX50" s="23"/>
      <c r="AHY50" s="23"/>
      <c r="AHZ50" s="23"/>
      <c r="AIA50" s="23"/>
      <c r="AIB50" s="23"/>
      <c r="AIC50" s="23"/>
      <c r="AID50" s="23"/>
      <c r="AIE50" s="23"/>
      <c r="AIF50" s="23"/>
      <c r="AIG50" s="23"/>
      <c r="AIH50" s="23"/>
      <c r="AII50" s="23"/>
      <c r="AIJ50" s="23"/>
      <c r="AIK50" s="23"/>
      <c r="AIL50" s="23"/>
      <c r="AIM50" s="23"/>
      <c r="AIN50" s="23"/>
      <c r="AIO50" s="23"/>
      <c r="AIP50" s="23"/>
      <c r="AIQ50" s="23"/>
      <c r="AIR50" s="23"/>
      <c r="AIS50" s="23"/>
      <c r="AIT50" s="23"/>
      <c r="AIU50" s="23"/>
      <c r="AIV50" s="23"/>
      <c r="AIW50" s="23"/>
      <c r="AIX50" s="23"/>
      <c r="AIY50" s="23"/>
      <c r="AIZ50" s="23"/>
      <c r="AJA50" s="23"/>
      <c r="AJB50" s="23"/>
      <c r="AJC50" s="23"/>
      <c r="AJD50" s="23"/>
      <c r="AJE50" s="23"/>
      <c r="AJF50" s="23"/>
      <c r="AJG50" s="23"/>
      <c r="AJH50" s="23"/>
      <c r="AJI50" s="23"/>
      <c r="AJJ50" s="23"/>
      <c r="AJK50" s="23"/>
      <c r="AJL50" s="23"/>
      <c r="AJM50" s="23"/>
      <c r="AJN50" s="23"/>
      <c r="AJO50" s="23"/>
      <c r="AJP50" s="23"/>
      <c r="AJQ50" s="23"/>
      <c r="AJR50" s="23"/>
      <c r="AJS50" s="23"/>
      <c r="AJT50" s="23"/>
      <c r="AJU50" s="23"/>
      <c r="AJV50" s="23"/>
      <c r="AJW50" s="23"/>
      <c r="AJX50" s="23"/>
      <c r="AJY50" s="23"/>
      <c r="AJZ50" s="23"/>
      <c r="AKA50" s="23"/>
      <c r="AKB50" s="23"/>
      <c r="AKC50" s="23"/>
      <c r="AKD50" s="23"/>
      <c r="AKE50" s="23"/>
      <c r="AKF50" s="23"/>
      <c r="AKG50" s="23"/>
      <c r="AKH50" s="23"/>
      <c r="AKI50" s="23"/>
      <c r="AKJ50" s="23"/>
      <c r="AKK50" s="23"/>
      <c r="AKL50" s="23"/>
      <c r="AKM50" s="23"/>
      <c r="AKN50" s="23"/>
      <c r="AKO50" s="23"/>
      <c r="AKP50" s="23"/>
      <c r="AKQ50" s="23"/>
      <c r="AKR50" s="23"/>
      <c r="AKS50" s="23"/>
      <c r="AKT50" s="23"/>
      <c r="AKU50" s="23"/>
      <c r="AKV50" s="23"/>
      <c r="AKW50" s="23"/>
      <c r="AKX50" s="23"/>
      <c r="AKY50" s="23"/>
      <c r="AKZ50" s="23"/>
      <c r="ALA50" s="23"/>
      <c r="ALB50" s="23"/>
      <c r="ALC50" s="23"/>
      <c r="ALD50" s="23"/>
      <c r="ALE50" s="23"/>
      <c r="ALF50" s="23"/>
      <c r="ALG50" s="23"/>
      <c r="ALH50" s="23"/>
      <c r="ALI50" s="23"/>
      <c r="ALJ50" s="23"/>
      <c r="ALK50" s="23"/>
      <c r="ALL50" s="23"/>
      <c r="ALM50" s="23"/>
      <c r="ALN50" s="23"/>
      <c r="ALO50" s="23"/>
      <c r="ALP50" s="23"/>
      <c r="ALQ50" s="23"/>
      <c r="ALR50" s="23"/>
      <c r="ALS50" s="23"/>
      <c r="ALT50" s="23"/>
      <c r="ALU50" s="23"/>
      <c r="ALV50" s="23"/>
      <c r="ALW50" s="23"/>
      <c r="ALX50" s="23"/>
      <c r="ALY50" s="23"/>
      <c r="ALZ50" s="23"/>
      <c r="AMA50" s="23"/>
      <c r="AMB50" s="23"/>
      <c r="AMC50" s="23"/>
      <c r="AMD50" s="23"/>
      <c r="AME50" s="23"/>
      <c r="AMF50" s="23"/>
      <c r="AMG50" s="23"/>
      <c r="AMH50" s="23"/>
      <c r="AMI50" s="23"/>
      <c r="AMJ50" s="23"/>
    </row>
    <row r="51" spans="1:1024" x14ac:dyDescent="0.25">
      <c r="A51" s="33"/>
      <c r="B51" s="34"/>
      <c r="C51" s="31"/>
      <c r="D51" s="31"/>
      <c r="E51" s="240"/>
      <c r="F51" s="38" t="str">
        <f t="shared" si="1"/>
        <v/>
      </c>
      <c r="G51" s="23"/>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c r="ST51" s="23"/>
      <c r="SU51" s="23"/>
      <c r="SV51" s="23"/>
      <c r="SW51" s="23"/>
      <c r="SX51" s="23"/>
      <c r="SY51" s="23"/>
      <c r="SZ51" s="23"/>
      <c r="TA51" s="23"/>
      <c r="TB51" s="23"/>
      <c r="TC51" s="23"/>
      <c r="TD51" s="23"/>
      <c r="TE51" s="23"/>
      <c r="TF51" s="23"/>
      <c r="TG51" s="23"/>
      <c r="TH51" s="23"/>
      <c r="TI51" s="23"/>
      <c r="TJ51" s="23"/>
      <c r="TK51" s="23"/>
      <c r="TL51" s="23"/>
      <c r="TM51" s="23"/>
      <c r="TN51" s="23"/>
      <c r="TO51" s="23"/>
      <c r="TP51" s="23"/>
      <c r="TQ51" s="23"/>
      <c r="TR51" s="23"/>
      <c r="TS51" s="23"/>
      <c r="TT51" s="23"/>
      <c r="TU51" s="23"/>
      <c r="TV51" s="23"/>
      <c r="TW51" s="23"/>
      <c r="TX51" s="23"/>
      <c r="TY51" s="23"/>
      <c r="TZ51" s="23"/>
      <c r="UA51" s="23"/>
      <c r="UB51" s="23"/>
      <c r="UC51" s="23"/>
      <c r="UD51" s="23"/>
      <c r="UE51" s="23"/>
      <c r="UF51" s="23"/>
      <c r="UG51" s="23"/>
      <c r="UH51" s="23"/>
      <c r="UI51" s="23"/>
      <c r="UJ51" s="23"/>
      <c r="UK51" s="23"/>
      <c r="UL51" s="23"/>
      <c r="UM51" s="23"/>
      <c r="UN51" s="23"/>
      <c r="UO51" s="23"/>
      <c r="UP51" s="23"/>
      <c r="UQ51" s="23"/>
      <c r="UR51" s="23"/>
      <c r="US51" s="23"/>
      <c r="UT51" s="23"/>
      <c r="UU51" s="23"/>
      <c r="UV51" s="23"/>
      <c r="UW51" s="23"/>
      <c r="UX51" s="23"/>
      <c r="UY51" s="23"/>
      <c r="UZ51" s="23"/>
      <c r="VA51" s="23"/>
      <c r="VB51" s="23"/>
      <c r="VC51" s="23"/>
      <c r="VD51" s="23"/>
      <c r="VE51" s="23"/>
      <c r="VF51" s="23"/>
      <c r="VG51" s="23"/>
      <c r="VH51" s="23"/>
      <c r="VI51" s="23"/>
      <c r="VJ51" s="23"/>
      <c r="VK51" s="23"/>
      <c r="VL51" s="23"/>
      <c r="VM51" s="23"/>
      <c r="VN51" s="23"/>
      <c r="VO51" s="23"/>
      <c r="VP51" s="23"/>
      <c r="VQ51" s="23"/>
      <c r="VR51" s="23"/>
      <c r="VS51" s="23"/>
      <c r="VT51" s="23"/>
      <c r="VU51" s="23"/>
      <c r="VV51" s="23"/>
      <c r="VW51" s="23"/>
      <c r="VX51" s="23"/>
      <c r="VY51" s="23"/>
      <c r="VZ51" s="23"/>
      <c r="WA51" s="23"/>
      <c r="WB51" s="23"/>
      <c r="WC51" s="23"/>
      <c r="WD51" s="23"/>
      <c r="WE51" s="23"/>
      <c r="WF51" s="23"/>
      <c r="WG51" s="23"/>
      <c r="WH51" s="23"/>
      <c r="WI51" s="23"/>
      <c r="WJ51" s="23"/>
      <c r="WK51" s="23"/>
      <c r="WL51" s="23"/>
      <c r="WM51" s="23"/>
      <c r="WN51" s="23"/>
      <c r="WO51" s="23"/>
      <c r="WP51" s="23"/>
      <c r="WQ51" s="23"/>
      <c r="WR51" s="23"/>
      <c r="WS51" s="23"/>
      <c r="WT51" s="23"/>
      <c r="WU51" s="23"/>
      <c r="WV51" s="23"/>
      <c r="WW51" s="23"/>
      <c r="WX51" s="23"/>
      <c r="WY51" s="23"/>
      <c r="WZ51" s="23"/>
      <c r="XA51" s="23"/>
      <c r="XB51" s="23"/>
      <c r="XC51" s="23"/>
      <c r="XD51" s="23"/>
      <c r="XE51" s="23"/>
      <c r="XF51" s="23"/>
      <c r="XG51" s="23"/>
      <c r="XH51" s="23"/>
      <c r="XI51" s="23"/>
      <c r="XJ51" s="23"/>
      <c r="XK51" s="23"/>
      <c r="XL51" s="23"/>
      <c r="XM51" s="23"/>
      <c r="XN51" s="23"/>
      <c r="XO51" s="23"/>
      <c r="XP51" s="23"/>
      <c r="XQ51" s="23"/>
      <c r="XR51" s="23"/>
      <c r="XS51" s="23"/>
      <c r="XT51" s="23"/>
      <c r="XU51" s="23"/>
      <c r="XV51" s="23"/>
      <c r="XW51" s="23"/>
      <c r="XX51" s="23"/>
      <c r="XY51" s="23"/>
      <c r="XZ51" s="23"/>
      <c r="YA51" s="23"/>
      <c r="YB51" s="23"/>
      <c r="YC51" s="23"/>
      <c r="YD51" s="23"/>
      <c r="YE51" s="23"/>
      <c r="YF51" s="23"/>
      <c r="YG51" s="23"/>
      <c r="YH51" s="23"/>
      <c r="YI51" s="23"/>
      <c r="YJ51" s="23"/>
      <c r="YK51" s="23"/>
      <c r="YL51" s="23"/>
      <c r="YM51" s="23"/>
      <c r="YN51" s="23"/>
      <c r="YO51" s="23"/>
      <c r="YP51" s="23"/>
      <c r="YQ51" s="23"/>
      <c r="YR51" s="23"/>
      <c r="YS51" s="23"/>
      <c r="YT51" s="23"/>
      <c r="YU51" s="23"/>
      <c r="YV51" s="23"/>
      <c r="YW51" s="23"/>
      <c r="YX51" s="23"/>
      <c r="YY51" s="23"/>
      <c r="YZ51" s="23"/>
      <c r="ZA51" s="23"/>
      <c r="ZB51" s="23"/>
      <c r="ZC51" s="23"/>
      <c r="ZD51" s="23"/>
      <c r="ZE51" s="23"/>
      <c r="ZF51" s="23"/>
      <c r="ZG51" s="23"/>
      <c r="ZH51" s="23"/>
      <c r="ZI51" s="23"/>
      <c r="ZJ51" s="23"/>
      <c r="ZK51" s="23"/>
      <c r="ZL51" s="23"/>
      <c r="ZM51" s="23"/>
      <c r="ZN51" s="23"/>
      <c r="ZO51" s="23"/>
      <c r="ZP51" s="23"/>
      <c r="ZQ51" s="23"/>
      <c r="ZR51" s="23"/>
      <c r="ZS51" s="23"/>
      <c r="ZT51" s="23"/>
      <c r="ZU51" s="23"/>
      <c r="ZV51" s="23"/>
      <c r="ZW51" s="23"/>
      <c r="ZX51" s="23"/>
      <c r="ZY51" s="23"/>
      <c r="ZZ51" s="23"/>
      <c r="AAA51" s="23"/>
      <c r="AAB51" s="23"/>
      <c r="AAC51" s="23"/>
      <c r="AAD51" s="23"/>
      <c r="AAE51" s="23"/>
      <c r="AAF51" s="23"/>
      <c r="AAG51" s="23"/>
      <c r="AAH51" s="23"/>
      <c r="AAI51" s="23"/>
      <c r="AAJ51" s="23"/>
      <c r="AAK51" s="23"/>
      <c r="AAL51" s="23"/>
      <c r="AAM51" s="23"/>
      <c r="AAN51" s="23"/>
      <c r="AAO51" s="23"/>
      <c r="AAP51" s="23"/>
      <c r="AAQ51" s="23"/>
      <c r="AAR51" s="23"/>
      <c r="AAS51" s="23"/>
      <c r="AAT51" s="23"/>
      <c r="AAU51" s="23"/>
      <c r="AAV51" s="23"/>
      <c r="AAW51" s="23"/>
      <c r="AAX51" s="23"/>
      <c r="AAY51" s="23"/>
      <c r="AAZ51" s="23"/>
      <c r="ABA51" s="23"/>
      <c r="ABB51" s="23"/>
      <c r="ABC51" s="23"/>
      <c r="ABD51" s="23"/>
      <c r="ABE51" s="23"/>
      <c r="ABF51" s="23"/>
      <c r="ABG51" s="23"/>
      <c r="ABH51" s="23"/>
      <c r="ABI51" s="23"/>
      <c r="ABJ51" s="23"/>
      <c r="ABK51" s="23"/>
      <c r="ABL51" s="23"/>
      <c r="ABM51" s="23"/>
      <c r="ABN51" s="23"/>
      <c r="ABO51" s="23"/>
      <c r="ABP51" s="23"/>
      <c r="ABQ51" s="23"/>
      <c r="ABR51" s="23"/>
      <c r="ABS51" s="23"/>
      <c r="ABT51" s="23"/>
      <c r="ABU51" s="23"/>
      <c r="ABV51" s="23"/>
      <c r="ABW51" s="23"/>
      <c r="ABX51" s="23"/>
      <c r="ABY51" s="23"/>
      <c r="ABZ51" s="23"/>
      <c r="ACA51" s="23"/>
      <c r="ACB51" s="23"/>
      <c r="ACC51" s="23"/>
      <c r="ACD51" s="23"/>
      <c r="ACE51" s="23"/>
      <c r="ACF51" s="23"/>
      <c r="ACG51" s="23"/>
      <c r="ACH51" s="23"/>
      <c r="ACI51" s="23"/>
      <c r="ACJ51" s="23"/>
      <c r="ACK51" s="23"/>
      <c r="ACL51" s="23"/>
      <c r="ACM51" s="23"/>
      <c r="ACN51" s="23"/>
      <c r="ACO51" s="23"/>
      <c r="ACP51" s="23"/>
      <c r="ACQ51" s="23"/>
      <c r="ACR51" s="23"/>
      <c r="ACS51" s="23"/>
      <c r="ACT51" s="23"/>
      <c r="ACU51" s="23"/>
      <c r="ACV51" s="23"/>
      <c r="ACW51" s="23"/>
      <c r="ACX51" s="23"/>
      <c r="ACY51" s="23"/>
      <c r="ACZ51" s="23"/>
      <c r="ADA51" s="23"/>
      <c r="ADB51" s="23"/>
      <c r="ADC51" s="23"/>
      <c r="ADD51" s="23"/>
      <c r="ADE51" s="23"/>
      <c r="ADF51" s="23"/>
      <c r="ADG51" s="23"/>
      <c r="ADH51" s="23"/>
      <c r="ADI51" s="23"/>
      <c r="ADJ51" s="23"/>
      <c r="ADK51" s="23"/>
      <c r="ADL51" s="23"/>
      <c r="ADM51" s="23"/>
      <c r="ADN51" s="23"/>
      <c r="ADO51" s="23"/>
      <c r="ADP51" s="23"/>
      <c r="ADQ51" s="23"/>
      <c r="ADR51" s="23"/>
      <c r="ADS51" s="23"/>
      <c r="ADT51" s="23"/>
      <c r="ADU51" s="23"/>
      <c r="ADV51" s="23"/>
      <c r="ADW51" s="23"/>
      <c r="ADX51" s="23"/>
      <c r="ADY51" s="23"/>
      <c r="ADZ51" s="23"/>
      <c r="AEA51" s="23"/>
      <c r="AEB51" s="23"/>
      <c r="AEC51" s="23"/>
      <c r="AED51" s="23"/>
      <c r="AEE51" s="23"/>
      <c r="AEF51" s="23"/>
      <c r="AEG51" s="23"/>
      <c r="AEH51" s="23"/>
      <c r="AEI51" s="23"/>
      <c r="AEJ51" s="23"/>
      <c r="AEK51" s="23"/>
      <c r="AEL51" s="23"/>
      <c r="AEM51" s="23"/>
      <c r="AEN51" s="23"/>
      <c r="AEO51" s="23"/>
      <c r="AEP51" s="23"/>
      <c r="AEQ51" s="23"/>
      <c r="AER51" s="23"/>
      <c r="AES51" s="23"/>
      <c r="AET51" s="23"/>
      <c r="AEU51" s="23"/>
      <c r="AEV51" s="23"/>
      <c r="AEW51" s="23"/>
      <c r="AEX51" s="23"/>
      <c r="AEY51" s="23"/>
      <c r="AEZ51" s="23"/>
      <c r="AFA51" s="23"/>
      <c r="AFB51" s="23"/>
      <c r="AFC51" s="23"/>
      <c r="AFD51" s="23"/>
      <c r="AFE51" s="23"/>
      <c r="AFF51" s="23"/>
      <c r="AFG51" s="23"/>
      <c r="AFH51" s="23"/>
      <c r="AFI51" s="23"/>
      <c r="AFJ51" s="23"/>
      <c r="AFK51" s="23"/>
      <c r="AFL51" s="23"/>
      <c r="AFM51" s="23"/>
      <c r="AFN51" s="23"/>
      <c r="AFO51" s="23"/>
      <c r="AFP51" s="23"/>
      <c r="AFQ51" s="23"/>
      <c r="AFR51" s="23"/>
      <c r="AFS51" s="23"/>
      <c r="AFT51" s="23"/>
      <c r="AFU51" s="23"/>
      <c r="AFV51" s="23"/>
      <c r="AFW51" s="23"/>
      <c r="AFX51" s="23"/>
      <c r="AFY51" s="23"/>
      <c r="AFZ51" s="23"/>
      <c r="AGA51" s="23"/>
      <c r="AGB51" s="23"/>
      <c r="AGC51" s="23"/>
      <c r="AGD51" s="23"/>
      <c r="AGE51" s="23"/>
      <c r="AGF51" s="23"/>
      <c r="AGG51" s="23"/>
      <c r="AGH51" s="23"/>
      <c r="AGI51" s="23"/>
      <c r="AGJ51" s="23"/>
      <c r="AGK51" s="23"/>
      <c r="AGL51" s="23"/>
      <c r="AGM51" s="23"/>
      <c r="AGN51" s="23"/>
      <c r="AGO51" s="23"/>
      <c r="AGP51" s="23"/>
      <c r="AGQ51" s="23"/>
      <c r="AGR51" s="23"/>
      <c r="AGS51" s="23"/>
      <c r="AGT51" s="23"/>
      <c r="AGU51" s="23"/>
      <c r="AGV51" s="23"/>
      <c r="AGW51" s="23"/>
      <c r="AGX51" s="23"/>
      <c r="AGY51" s="23"/>
      <c r="AGZ51" s="23"/>
      <c r="AHA51" s="23"/>
      <c r="AHB51" s="23"/>
      <c r="AHC51" s="23"/>
      <c r="AHD51" s="23"/>
      <c r="AHE51" s="23"/>
      <c r="AHF51" s="23"/>
      <c r="AHG51" s="23"/>
      <c r="AHH51" s="23"/>
      <c r="AHI51" s="23"/>
      <c r="AHJ51" s="23"/>
      <c r="AHK51" s="23"/>
      <c r="AHL51" s="23"/>
      <c r="AHM51" s="23"/>
      <c r="AHN51" s="23"/>
      <c r="AHO51" s="23"/>
      <c r="AHP51" s="23"/>
      <c r="AHQ51" s="23"/>
      <c r="AHR51" s="23"/>
      <c r="AHS51" s="23"/>
      <c r="AHT51" s="23"/>
      <c r="AHU51" s="23"/>
      <c r="AHV51" s="23"/>
      <c r="AHW51" s="23"/>
      <c r="AHX51" s="23"/>
      <c r="AHY51" s="23"/>
      <c r="AHZ51" s="23"/>
      <c r="AIA51" s="23"/>
      <c r="AIB51" s="23"/>
      <c r="AIC51" s="23"/>
      <c r="AID51" s="23"/>
      <c r="AIE51" s="23"/>
      <c r="AIF51" s="23"/>
      <c r="AIG51" s="23"/>
      <c r="AIH51" s="23"/>
      <c r="AII51" s="23"/>
      <c r="AIJ51" s="23"/>
      <c r="AIK51" s="23"/>
      <c r="AIL51" s="23"/>
      <c r="AIM51" s="23"/>
      <c r="AIN51" s="23"/>
      <c r="AIO51" s="23"/>
      <c r="AIP51" s="23"/>
      <c r="AIQ51" s="23"/>
      <c r="AIR51" s="23"/>
      <c r="AIS51" s="23"/>
      <c r="AIT51" s="23"/>
      <c r="AIU51" s="23"/>
      <c r="AIV51" s="23"/>
      <c r="AIW51" s="23"/>
      <c r="AIX51" s="23"/>
      <c r="AIY51" s="23"/>
      <c r="AIZ51" s="23"/>
      <c r="AJA51" s="23"/>
      <c r="AJB51" s="23"/>
      <c r="AJC51" s="23"/>
      <c r="AJD51" s="23"/>
      <c r="AJE51" s="23"/>
      <c r="AJF51" s="23"/>
      <c r="AJG51" s="23"/>
      <c r="AJH51" s="23"/>
      <c r="AJI51" s="23"/>
      <c r="AJJ51" s="23"/>
      <c r="AJK51" s="23"/>
      <c r="AJL51" s="23"/>
      <c r="AJM51" s="23"/>
      <c r="AJN51" s="23"/>
      <c r="AJO51" s="23"/>
      <c r="AJP51" s="23"/>
      <c r="AJQ51" s="23"/>
      <c r="AJR51" s="23"/>
      <c r="AJS51" s="23"/>
      <c r="AJT51" s="23"/>
      <c r="AJU51" s="23"/>
      <c r="AJV51" s="23"/>
      <c r="AJW51" s="23"/>
      <c r="AJX51" s="23"/>
      <c r="AJY51" s="23"/>
      <c r="AJZ51" s="23"/>
      <c r="AKA51" s="23"/>
      <c r="AKB51" s="23"/>
      <c r="AKC51" s="23"/>
      <c r="AKD51" s="23"/>
      <c r="AKE51" s="23"/>
      <c r="AKF51" s="23"/>
      <c r="AKG51" s="23"/>
      <c r="AKH51" s="23"/>
      <c r="AKI51" s="23"/>
      <c r="AKJ51" s="23"/>
      <c r="AKK51" s="23"/>
      <c r="AKL51" s="23"/>
      <c r="AKM51" s="23"/>
      <c r="AKN51" s="23"/>
      <c r="AKO51" s="23"/>
      <c r="AKP51" s="23"/>
      <c r="AKQ51" s="23"/>
      <c r="AKR51" s="23"/>
      <c r="AKS51" s="23"/>
      <c r="AKT51" s="23"/>
      <c r="AKU51" s="23"/>
      <c r="AKV51" s="23"/>
      <c r="AKW51" s="23"/>
      <c r="AKX51" s="23"/>
      <c r="AKY51" s="23"/>
      <c r="AKZ51" s="23"/>
      <c r="ALA51" s="23"/>
      <c r="ALB51" s="23"/>
      <c r="ALC51" s="23"/>
      <c r="ALD51" s="23"/>
      <c r="ALE51" s="23"/>
      <c r="ALF51" s="23"/>
      <c r="ALG51" s="23"/>
      <c r="ALH51" s="23"/>
      <c r="ALI51" s="23"/>
      <c r="ALJ51" s="23"/>
      <c r="ALK51" s="23"/>
      <c r="ALL51" s="23"/>
      <c r="ALM51" s="23"/>
      <c r="ALN51" s="23"/>
      <c r="ALO51" s="23"/>
      <c r="ALP51" s="23"/>
      <c r="ALQ51" s="23"/>
      <c r="ALR51" s="23"/>
      <c r="ALS51" s="23"/>
      <c r="ALT51" s="23"/>
      <c r="ALU51" s="23"/>
      <c r="ALV51" s="23"/>
      <c r="ALW51" s="23"/>
      <c r="ALX51" s="23"/>
      <c r="ALY51" s="23"/>
      <c r="ALZ51" s="23"/>
      <c r="AMA51" s="23"/>
      <c r="AMB51" s="23"/>
      <c r="AMC51" s="23"/>
      <c r="AMD51" s="23"/>
      <c r="AME51" s="23"/>
      <c r="AMF51" s="23"/>
      <c r="AMG51" s="23"/>
      <c r="AMH51" s="23"/>
      <c r="AMI51" s="23"/>
      <c r="AMJ51" s="23"/>
    </row>
    <row r="52" spans="1:1024" ht="71.25" x14ac:dyDescent="0.25">
      <c r="A52" s="33" t="s">
        <v>40</v>
      </c>
      <c r="B52" s="34" t="s">
        <v>58</v>
      </c>
      <c r="C52" s="31" t="s">
        <v>25</v>
      </c>
      <c r="D52" s="31">
        <v>1</v>
      </c>
      <c r="E52" s="240"/>
      <c r="F52" s="38" t="str">
        <f t="shared" si="1"/>
        <v>-</v>
      </c>
      <c r="G52" s="19"/>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23"/>
      <c r="IW52" s="23"/>
      <c r="IX52" s="23"/>
      <c r="IY52" s="23"/>
      <c r="IZ52" s="23"/>
      <c r="JA52" s="23"/>
      <c r="JB52" s="23"/>
      <c r="JC52" s="23"/>
      <c r="JD52" s="23"/>
      <c r="JE52" s="23"/>
      <c r="JF52" s="23"/>
      <c r="JG52" s="23"/>
      <c r="JH52" s="23"/>
      <c r="JI52" s="23"/>
      <c r="JJ52" s="23"/>
      <c r="JK52" s="23"/>
      <c r="JL52" s="23"/>
      <c r="JM52" s="23"/>
      <c r="JN52" s="23"/>
      <c r="JO52" s="23"/>
      <c r="JP52" s="23"/>
      <c r="JQ52" s="23"/>
      <c r="JR52" s="23"/>
      <c r="JS52" s="23"/>
      <c r="JT52" s="23"/>
      <c r="JU52" s="23"/>
      <c r="JV52" s="23"/>
      <c r="JW52" s="23"/>
      <c r="JX52" s="23"/>
      <c r="JY52" s="23"/>
      <c r="JZ52" s="23"/>
      <c r="KA52" s="23"/>
      <c r="KB52" s="23"/>
      <c r="KC52" s="23"/>
      <c r="KD52" s="23"/>
      <c r="KE52" s="23"/>
      <c r="KF52" s="23"/>
      <c r="KG52" s="23"/>
      <c r="KH52" s="23"/>
      <c r="KI52" s="23"/>
      <c r="KJ52" s="23"/>
      <c r="KK52" s="23"/>
      <c r="KL52" s="23"/>
      <c r="KM52" s="23"/>
      <c r="KN52" s="23"/>
      <c r="KO52" s="23"/>
      <c r="KP52" s="23"/>
      <c r="KQ52" s="23"/>
      <c r="KR52" s="23"/>
      <c r="KS52" s="23"/>
      <c r="KT52" s="23"/>
      <c r="KU52" s="23"/>
      <c r="KV52" s="23"/>
      <c r="KW52" s="23"/>
      <c r="KX52" s="23"/>
      <c r="KY52" s="23"/>
      <c r="KZ52" s="23"/>
      <c r="LA52" s="23"/>
      <c r="LB52" s="23"/>
      <c r="LC52" s="23"/>
      <c r="LD52" s="23"/>
      <c r="LE52" s="23"/>
      <c r="LF52" s="23"/>
      <c r="LG52" s="23"/>
      <c r="LH52" s="23"/>
      <c r="LI52" s="23"/>
      <c r="LJ52" s="23"/>
      <c r="LK52" s="23"/>
      <c r="LL52" s="23"/>
      <c r="LM52" s="23"/>
      <c r="LN52" s="23"/>
      <c r="LO52" s="23"/>
      <c r="LP52" s="23"/>
      <c r="LQ52" s="23"/>
      <c r="LR52" s="23"/>
      <c r="LS52" s="23"/>
      <c r="LT52" s="23"/>
      <c r="LU52" s="23"/>
      <c r="LV52" s="23"/>
      <c r="LW52" s="23"/>
      <c r="LX52" s="23"/>
      <c r="LY52" s="23"/>
      <c r="LZ52" s="23"/>
      <c r="MA52" s="23"/>
      <c r="MB52" s="23"/>
      <c r="MC52" s="23"/>
      <c r="MD52" s="23"/>
      <c r="ME52" s="23"/>
      <c r="MF52" s="23"/>
      <c r="MG52" s="23"/>
      <c r="MH52" s="23"/>
      <c r="MI52" s="23"/>
      <c r="MJ52" s="23"/>
      <c r="MK52" s="23"/>
      <c r="ML52" s="23"/>
      <c r="MM52" s="23"/>
      <c r="MN52" s="23"/>
      <c r="MO52" s="23"/>
      <c r="MP52" s="23"/>
      <c r="MQ52" s="23"/>
      <c r="MR52" s="23"/>
      <c r="MS52" s="23"/>
      <c r="MT52" s="23"/>
      <c r="MU52" s="23"/>
      <c r="MV52" s="23"/>
      <c r="MW52" s="23"/>
      <c r="MX52" s="23"/>
      <c r="MY52" s="23"/>
      <c r="MZ52" s="23"/>
      <c r="NA52" s="23"/>
      <c r="NB52" s="23"/>
      <c r="NC52" s="23"/>
      <c r="ND52" s="23"/>
      <c r="NE52" s="23"/>
      <c r="NF52" s="23"/>
      <c r="NG52" s="23"/>
      <c r="NH52" s="23"/>
      <c r="NI52" s="23"/>
      <c r="NJ52" s="23"/>
      <c r="NK52" s="23"/>
      <c r="NL52" s="23"/>
      <c r="NM52" s="23"/>
      <c r="NN52" s="23"/>
      <c r="NO52" s="23"/>
      <c r="NP52" s="23"/>
      <c r="NQ52" s="23"/>
      <c r="NR52" s="23"/>
      <c r="NS52" s="23"/>
      <c r="NT52" s="23"/>
      <c r="NU52" s="23"/>
      <c r="NV52" s="23"/>
      <c r="NW52" s="23"/>
      <c r="NX52" s="23"/>
      <c r="NY52" s="23"/>
      <c r="NZ52" s="23"/>
      <c r="OA52" s="23"/>
      <c r="OB52" s="23"/>
      <c r="OC52" s="23"/>
      <c r="OD52" s="23"/>
      <c r="OE52" s="23"/>
      <c r="OF52" s="23"/>
      <c r="OG52" s="23"/>
      <c r="OH52" s="23"/>
      <c r="OI52" s="23"/>
      <c r="OJ52" s="23"/>
      <c r="OK52" s="23"/>
      <c r="OL52" s="23"/>
      <c r="OM52" s="23"/>
      <c r="ON52" s="23"/>
      <c r="OO52" s="23"/>
      <c r="OP52" s="23"/>
      <c r="OQ52" s="23"/>
      <c r="OR52" s="23"/>
      <c r="OS52" s="23"/>
      <c r="OT52" s="23"/>
      <c r="OU52" s="23"/>
      <c r="OV52" s="23"/>
      <c r="OW52" s="23"/>
      <c r="OX52" s="23"/>
      <c r="OY52" s="23"/>
      <c r="OZ52" s="23"/>
      <c r="PA52" s="23"/>
      <c r="PB52" s="23"/>
      <c r="PC52" s="23"/>
      <c r="PD52" s="23"/>
      <c r="PE52" s="23"/>
      <c r="PF52" s="23"/>
      <c r="PG52" s="23"/>
      <c r="PH52" s="23"/>
      <c r="PI52" s="23"/>
      <c r="PJ52" s="23"/>
      <c r="PK52" s="23"/>
      <c r="PL52" s="23"/>
      <c r="PM52" s="23"/>
      <c r="PN52" s="23"/>
      <c r="PO52" s="23"/>
      <c r="PP52" s="23"/>
      <c r="PQ52" s="23"/>
      <c r="PR52" s="23"/>
      <c r="PS52" s="23"/>
      <c r="PT52" s="23"/>
      <c r="PU52" s="23"/>
      <c r="PV52" s="23"/>
      <c r="PW52" s="23"/>
      <c r="PX52" s="23"/>
      <c r="PY52" s="23"/>
      <c r="PZ52" s="23"/>
      <c r="QA52" s="23"/>
      <c r="QB52" s="23"/>
      <c r="QC52" s="23"/>
      <c r="QD52" s="23"/>
      <c r="QE52" s="23"/>
      <c r="QF52" s="23"/>
      <c r="QG52" s="23"/>
      <c r="QH52" s="23"/>
      <c r="QI52" s="23"/>
      <c r="QJ52" s="23"/>
      <c r="QK52" s="23"/>
      <c r="QL52" s="23"/>
      <c r="QM52" s="23"/>
      <c r="QN52" s="23"/>
      <c r="QO52" s="23"/>
      <c r="QP52" s="23"/>
      <c r="QQ52" s="23"/>
      <c r="QR52" s="23"/>
      <c r="QS52" s="23"/>
      <c r="QT52" s="23"/>
      <c r="QU52" s="23"/>
      <c r="QV52" s="23"/>
      <c r="QW52" s="23"/>
      <c r="QX52" s="23"/>
      <c r="QY52" s="23"/>
      <c r="QZ52" s="23"/>
      <c r="RA52" s="23"/>
      <c r="RB52" s="23"/>
      <c r="RC52" s="23"/>
      <c r="RD52" s="23"/>
      <c r="RE52" s="23"/>
      <c r="RF52" s="23"/>
      <c r="RG52" s="23"/>
      <c r="RH52" s="23"/>
      <c r="RI52" s="23"/>
      <c r="RJ52" s="23"/>
      <c r="RK52" s="23"/>
      <c r="RL52" s="23"/>
      <c r="RM52" s="23"/>
      <c r="RN52" s="23"/>
      <c r="RO52" s="23"/>
      <c r="RP52" s="23"/>
      <c r="RQ52" s="23"/>
      <c r="RR52" s="23"/>
      <c r="RS52" s="23"/>
      <c r="RT52" s="23"/>
      <c r="RU52" s="23"/>
      <c r="RV52" s="23"/>
      <c r="RW52" s="23"/>
      <c r="RX52" s="23"/>
      <c r="RY52" s="23"/>
      <c r="RZ52" s="23"/>
      <c r="SA52" s="23"/>
      <c r="SB52" s="23"/>
      <c r="SC52" s="23"/>
      <c r="SD52" s="23"/>
      <c r="SE52" s="23"/>
      <c r="SF52" s="23"/>
      <c r="SG52" s="23"/>
      <c r="SH52" s="23"/>
      <c r="SI52" s="23"/>
      <c r="SJ52" s="23"/>
      <c r="SK52" s="23"/>
      <c r="SL52" s="23"/>
      <c r="SM52" s="23"/>
      <c r="SN52" s="23"/>
      <c r="SO52" s="23"/>
      <c r="SP52" s="23"/>
      <c r="SQ52" s="23"/>
      <c r="SR52" s="23"/>
      <c r="SS52" s="23"/>
      <c r="ST52" s="23"/>
      <c r="SU52" s="23"/>
      <c r="SV52" s="23"/>
      <c r="SW52" s="23"/>
      <c r="SX52" s="23"/>
      <c r="SY52" s="23"/>
      <c r="SZ52" s="23"/>
      <c r="TA52" s="23"/>
      <c r="TB52" s="23"/>
      <c r="TC52" s="23"/>
      <c r="TD52" s="23"/>
      <c r="TE52" s="23"/>
      <c r="TF52" s="23"/>
      <c r="TG52" s="23"/>
      <c r="TH52" s="23"/>
      <c r="TI52" s="23"/>
      <c r="TJ52" s="23"/>
      <c r="TK52" s="23"/>
      <c r="TL52" s="23"/>
      <c r="TM52" s="23"/>
      <c r="TN52" s="23"/>
      <c r="TO52" s="23"/>
      <c r="TP52" s="23"/>
      <c r="TQ52" s="23"/>
      <c r="TR52" s="23"/>
      <c r="TS52" s="23"/>
      <c r="TT52" s="23"/>
      <c r="TU52" s="23"/>
      <c r="TV52" s="23"/>
      <c r="TW52" s="23"/>
      <c r="TX52" s="23"/>
      <c r="TY52" s="23"/>
      <c r="TZ52" s="23"/>
      <c r="UA52" s="23"/>
      <c r="UB52" s="23"/>
      <c r="UC52" s="23"/>
      <c r="UD52" s="23"/>
      <c r="UE52" s="23"/>
      <c r="UF52" s="23"/>
      <c r="UG52" s="23"/>
      <c r="UH52" s="23"/>
      <c r="UI52" s="23"/>
      <c r="UJ52" s="23"/>
      <c r="UK52" s="23"/>
      <c r="UL52" s="23"/>
      <c r="UM52" s="23"/>
      <c r="UN52" s="23"/>
      <c r="UO52" s="23"/>
      <c r="UP52" s="23"/>
      <c r="UQ52" s="23"/>
      <c r="UR52" s="23"/>
      <c r="US52" s="23"/>
      <c r="UT52" s="23"/>
      <c r="UU52" s="23"/>
      <c r="UV52" s="23"/>
      <c r="UW52" s="23"/>
      <c r="UX52" s="23"/>
      <c r="UY52" s="23"/>
      <c r="UZ52" s="23"/>
      <c r="VA52" s="23"/>
      <c r="VB52" s="23"/>
      <c r="VC52" s="23"/>
      <c r="VD52" s="23"/>
      <c r="VE52" s="23"/>
      <c r="VF52" s="23"/>
      <c r="VG52" s="23"/>
      <c r="VH52" s="23"/>
      <c r="VI52" s="23"/>
      <c r="VJ52" s="23"/>
      <c r="VK52" s="23"/>
      <c r="VL52" s="23"/>
      <c r="VM52" s="23"/>
      <c r="VN52" s="23"/>
      <c r="VO52" s="23"/>
      <c r="VP52" s="23"/>
      <c r="VQ52" s="23"/>
      <c r="VR52" s="23"/>
      <c r="VS52" s="23"/>
      <c r="VT52" s="23"/>
      <c r="VU52" s="23"/>
      <c r="VV52" s="23"/>
      <c r="VW52" s="23"/>
      <c r="VX52" s="23"/>
      <c r="VY52" s="23"/>
      <c r="VZ52" s="23"/>
      <c r="WA52" s="23"/>
      <c r="WB52" s="23"/>
      <c r="WC52" s="23"/>
      <c r="WD52" s="23"/>
      <c r="WE52" s="23"/>
      <c r="WF52" s="23"/>
      <c r="WG52" s="23"/>
      <c r="WH52" s="23"/>
      <c r="WI52" s="23"/>
      <c r="WJ52" s="23"/>
      <c r="WK52" s="23"/>
      <c r="WL52" s="23"/>
      <c r="WM52" s="23"/>
      <c r="WN52" s="23"/>
      <c r="WO52" s="23"/>
      <c r="WP52" s="23"/>
      <c r="WQ52" s="23"/>
      <c r="WR52" s="23"/>
      <c r="WS52" s="23"/>
      <c r="WT52" s="23"/>
      <c r="WU52" s="23"/>
      <c r="WV52" s="23"/>
      <c r="WW52" s="23"/>
      <c r="WX52" s="23"/>
      <c r="WY52" s="23"/>
      <c r="WZ52" s="23"/>
      <c r="XA52" s="23"/>
      <c r="XB52" s="23"/>
      <c r="XC52" s="23"/>
      <c r="XD52" s="23"/>
      <c r="XE52" s="23"/>
      <c r="XF52" s="23"/>
      <c r="XG52" s="23"/>
      <c r="XH52" s="23"/>
      <c r="XI52" s="23"/>
      <c r="XJ52" s="23"/>
      <c r="XK52" s="23"/>
      <c r="XL52" s="23"/>
      <c r="XM52" s="23"/>
      <c r="XN52" s="23"/>
      <c r="XO52" s="23"/>
      <c r="XP52" s="23"/>
      <c r="XQ52" s="23"/>
      <c r="XR52" s="23"/>
      <c r="XS52" s="23"/>
      <c r="XT52" s="23"/>
      <c r="XU52" s="23"/>
      <c r="XV52" s="23"/>
      <c r="XW52" s="23"/>
      <c r="XX52" s="23"/>
      <c r="XY52" s="23"/>
      <c r="XZ52" s="23"/>
      <c r="YA52" s="23"/>
      <c r="YB52" s="23"/>
      <c r="YC52" s="23"/>
      <c r="YD52" s="23"/>
      <c r="YE52" s="23"/>
      <c r="YF52" s="23"/>
      <c r="YG52" s="23"/>
      <c r="YH52" s="23"/>
      <c r="YI52" s="23"/>
      <c r="YJ52" s="23"/>
      <c r="YK52" s="23"/>
      <c r="YL52" s="23"/>
      <c r="YM52" s="23"/>
      <c r="YN52" s="23"/>
      <c r="YO52" s="23"/>
      <c r="YP52" s="23"/>
      <c r="YQ52" s="23"/>
      <c r="YR52" s="23"/>
      <c r="YS52" s="23"/>
      <c r="YT52" s="23"/>
      <c r="YU52" s="23"/>
      <c r="YV52" s="23"/>
      <c r="YW52" s="23"/>
      <c r="YX52" s="23"/>
      <c r="YY52" s="23"/>
      <c r="YZ52" s="23"/>
      <c r="ZA52" s="23"/>
      <c r="ZB52" s="23"/>
      <c r="ZC52" s="23"/>
      <c r="ZD52" s="23"/>
      <c r="ZE52" s="23"/>
      <c r="ZF52" s="23"/>
      <c r="ZG52" s="23"/>
      <c r="ZH52" s="23"/>
      <c r="ZI52" s="23"/>
      <c r="ZJ52" s="23"/>
      <c r="ZK52" s="23"/>
      <c r="ZL52" s="23"/>
      <c r="ZM52" s="23"/>
      <c r="ZN52" s="23"/>
      <c r="ZO52" s="23"/>
      <c r="ZP52" s="23"/>
      <c r="ZQ52" s="23"/>
      <c r="ZR52" s="23"/>
      <c r="ZS52" s="23"/>
      <c r="ZT52" s="23"/>
      <c r="ZU52" s="23"/>
      <c r="ZV52" s="23"/>
      <c r="ZW52" s="23"/>
      <c r="ZX52" s="23"/>
      <c r="ZY52" s="23"/>
      <c r="ZZ52" s="23"/>
      <c r="AAA52" s="23"/>
      <c r="AAB52" s="23"/>
      <c r="AAC52" s="23"/>
      <c r="AAD52" s="23"/>
      <c r="AAE52" s="23"/>
      <c r="AAF52" s="23"/>
      <c r="AAG52" s="23"/>
      <c r="AAH52" s="23"/>
      <c r="AAI52" s="23"/>
      <c r="AAJ52" s="23"/>
      <c r="AAK52" s="23"/>
      <c r="AAL52" s="23"/>
      <c r="AAM52" s="23"/>
      <c r="AAN52" s="23"/>
      <c r="AAO52" s="23"/>
      <c r="AAP52" s="23"/>
      <c r="AAQ52" s="23"/>
      <c r="AAR52" s="23"/>
      <c r="AAS52" s="23"/>
      <c r="AAT52" s="23"/>
      <c r="AAU52" s="23"/>
      <c r="AAV52" s="23"/>
      <c r="AAW52" s="23"/>
      <c r="AAX52" s="23"/>
      <c r="AAY52" s="23"/>
      <c r="AAZ52" s="23"/>
      <c r="ABA52" s="23"/>
      <c r="ABB52" s="23"/>
      <c r="ABC52" s="23"/>
      <c r="ABD52" s="23"/>
      <c r="ABE52" s="23"/>
      <c r="ABF52" s="23"/>
      <c r="ABG52" s="23"/>
      <c r="ABH52" s="23"/>
      <c r="ABI52" s="23"/>
      <c r="ABJ52" s="23"/>
      <c r="ABK52" s="23"/>
      <c r="ABL52" s="23"/>
      <c r="ABM52" s="23"/>
      <c r="ABN52" s="23"/>
      <c r="ABO52" s="23"/>
      <c r="ABP52" s="23"/>
      <c r="ABQ52" s="23"/>
      <c r="ABR52" s="23"/>
      <c r="ABS52" s="23"/>
      <c r="ABT52" s="23"/>
      <c r="ABU52" s="23"/>
      <c r="ABV52" s="23"/>
      <c r="ABW52" s="23"/>
      <c r="ABX52" s="23"/>
      <c r="ABY52" s="23"/>
      <c r="ABZ52" s="23"/>
      <c r="ACA52" s="23"/>
      <c r="ACB52" s="23"/>
      <c r="ACC52" s="23"/>
      <c r="ACD52" s="23"/>
      <c r="ACE52" s="23"/>
      <c r="ACF52" s="23"/>
      <c r="ACG52" s="23"/>
      <c r="ACH52" s="23"/>
      <c r="ACI52" s="23"/>
      <c r="ACJ52" s="23"/>
      <c r="ACK52" s="23"/>
      <c r="ACL52" s="23"/>
      <c r="ACM52" s="23"/>
      <c r="ACN52" s="23"/>
      <c r="ACO52" s="23"/>
      <c r="ACP52" s="23"/>
      <c r="ACQ52" s="23"/>
      <c r="ACR52" s="23"/>
      <c r="ACS52" s="23"/>
      <c r="ACT52" s="23"/>
      <c r="ACU52" s="23"/>
      <c r="ACV52" s="23"/>
      <c r="ACW52" s="23"/>
      <c r="ACX52" s="23"/>
      <c r="ACY52" s="23"/>
      <c r="ACZ52" s="23"/>
      <c r="ADA52" s="23"/>
      <c r="ADB52" s="23"/>
      <c r="ADC52" s="23"/>
      <c r="ADD52" s="23"/>
      <c r="ADE52" s="23"/>
      <c r="ADF52" s="23"/>
      <c r="ADG52" s="23"/>
      <c r="ADH52" s="23"/>
      <c r="ADI52" s="23"/>
      <c r="ADJ52" s="23"/>
      <c r="ADK52" s="23"/>
      <c r="ADL52" s="23"/>
      <c r="ADM52" s="23"/>
      <c r="ADN52" s="23"/>
      <c r="ADO52" s="23"/>
      <c r="ADP52" s="23"/>
      <c r="ADQ52" s="23"/>
      <c r="ADR52" s="23"/>
      <c r="ADS52" s="23"/>
      <c r="ADT52" s="23"/>
      <c r="ADU52" s="23"/>
      <c r="ADV52" s="23"/>
      <c r="ADW52" s="23"/>
      <c r="ADX52" s="23"/>
      <c r="ADY52" s="23"/>
      <c r="ADZ52" s="23"/>
      <c r="AEA52" s="23"/>
      <c r="AEB52" s="23"/>
      <c r="AEC52" s="23"/>
      <c r="AED52" s="23"/>
      <c r="AEE52" s="23"/>
      <c r="AEF52" s="23"/>
      <c r="AEG52" s="23"/>
      <c r="AEH52" s="23"/>
      <c r="AEI52" s="23"/>
      <c r="AEJ52" s="23"/>
      <c r="AEK52" s="23"/>
      <c r="AEL52" s="23"/>
      <c r="AEM52" s="23"/>
      <c r="AEN52" s="23"/>
      <c r="AEO52" s="23"/>
      <c r="AEP52" s="23"/>
      <c r="AEQ52" s="23"/>
      <c r="AER52" s="23"/>
      <c r="AES52" s="23"/>
      <c r="AET52" s="23"/>
      <c r="AEU52" s="23"/>
      <c r="AEV52" s="23"/>
      <c r="AEW52" s="23"/>
      <c r="AEX52" s="23"/>
      <c r="AEY52" s="23"/>
      <c r="AEZ52" s="23"/>
      <c r="AFA52" s="23"/>
      <c r="AFB52" s="23"/>
      <c r="AFC52" s="23"/>
      <c r="AFD52" s="23"/>
      <c r="AFE52" s="23"/>
      <c r="AFF52" s="23"/>
      <c r="AFG52" s="23"/>
      <c r="AFH52" s="23"/>
      <c r="AFI52" s="23"/>
      <c r="AFJ52" s="23"/>
      <c r="AFK52" s="23"/>
      <c r="AFL52" s="23"/>
      <c r="AFM52" s="23"/>
      <c r="AFN52" s="23"/>
      <c r="AFO52" s="23"/>
      <c r="AFP52" s="23"/>
      <c r="AFQ52" s="23"/>
      <c r="AFR52" s="23"/>
      <c r="AFS52" s="23"/>
      <c r="AFT52" s="23"/>
      <c r="AFU52" s="23"/>
      <c r="AFV52" s="23"/>
      <c r="AFW52" s="23"/>
      <c r="AFX52" s="23"/>
      <c r="AFY52" s="23"/>
      <c r="AFZ52" s="23"/>
      <c r="AGA52" s="23"/>
      <c r="AGB52" s="23"/>
      <c r="AGC52" s="23"/>
      <c r="AGD52" s="23"/>
      <c r="AGE52" s="23"/>
      <c r="AGF52" s="23"/>
      <c r="AGG52" s="23"/>
      <c r="AGH52" s="23"/>
      <c r="AGI52" s="23"/>
      <c r="AGJ52" s="23"/>
      <c r="AGK52" s="23"/>
      <c r="AGL52" s="23"/>
      <c r="AGM52" s="23"/>
      <c r="AGN52" s="23"/>
      <c r="AGO52" s="23"/>
      <c r="AGP52" s="23"/>
      <c r="AGQ52" s="23"/>
      <c r="AGR52" s="23"/>
      <c r="AGS52" s="23"/>
      <c r="AGT52" s="23"/>
      <c r="AGU52" s="23"/>
      <c r="AGV52" s="23"/>
      <c r="AGW52" s="23"/>
      <c r="AGX52" s="23"/>
      <c r="AGY52" s="23"/>
      <c r="AGZ52" s="23"/>
      <c r="AHA52" s="23"/>
      <c r="AHB52" s="23"/>
      <c r="AHC52" s="23"/>
      <c r="AHD52" s="23"/>
      <c r="AHE52" s="23"/>
      <c r="AHF52" s="23"/>
      <c r="AHG52" s="23"/>
      <c r="AHH52" s="23"/>
      <c r="AHI52" s="23"/>
      <c r="AHJ52" s="23"/>
      <c r="AHK52" s="23"/>
      <c r="AHL52" s="23"/>
      <c r="AHM52" s="23"/>
      <c r="AHN52" s="23"/>
      <c r="AHO52" s="23"/>
      <c r="AHP52" s="23"/>
      <c r="AHQ52" s="23"/>
      <c r="AHR52" s="23"/>
      <c r="AHS52" s="23"/>
      <c r="AHT52" s="23"/>
      <c r="AHU52" s="23"/>
      <c r="AHV52" s="23"/>
      <c r="AHW52" s="23"/>
      <c r="AHX52" s="23"/>
      <c r="AHY52" s="23"/>
      <c r="AHZ52" s="23"/>
      <c r="AIA52" s="23"/>
      <c r="AIB52" s="23"/>
      <c r="AIC52" s="23"/>
      <c r="AID52" s="23"/>
      <c r="AIE52" s="23"/>
      <c r="AIF52" s="23"/>
      <c r="AIG52" s="23"/>
      <c r="AIH52" s="23"/>
      <c r="AII52" s="23"/>
      <c r="AIJ52" s="23"/>
      <c r="AIK52" s="23"/>
      <c r="AIL52" s="23"/>
      <c r="AIM52" s="23"/>
      <c r="AIN52" s="23"/>
      <c r="AIO52" s="23"/>
      <c r="AIP52" s="23"/>
      <c r="AIQ52" s="23"/>
      <c r="AIR52" s="23"/>
      <c r="AIS52" s="23"/>
      <c r="AIT52" s="23"/>
      <c r="AIU52" s="23"/>
      <c r="AIV52" s="23"/>
      <c r="AIW52" s="23"/>
      <c r="AIX52" s="23"/>
      <c r="AIY52" s="23"/>
      <c r="AIZ52" s="23"/>
      <c r="AJA52" s="23"/>
      <c r="AJB52" s="23"/>
      <c r="AJC52" s="23"/>
      <c r="AJD52" s="23"/>
      <c r="AJE52" s="23"/>
      <c r="AJF52" s="23"/>
      <c r="AJG52" s="23"/>
      <c r="AJH52" s="23"/>
      <c r="AJI52" s="23"/>
      <c r="AJJ52" s="23"/>
      <c r="AJK52" s="23"/>
      <c r="AJL52" s="23"/>
      <c r="AJM52" s="23"/>
      <c r="AJN52" s="23"/>
      <c r="AJO52" s="23"/>
      <c r="AJP52" s="23"/>
      <c r="AJQ52" s="23"/>
      <c r="AJR52" s="23"/>
      <c r="AJS52" s="23"/>
      <c r="AJT52" s="23"/>
      <c r="AJU52" s="23"/>
      <c r="AJV52" s="23"/>
      <c r="AJW52" s="23"/>
      <c r="AJX52" s="23"/>
      <c r="AJY52" s="23"/>
      <c r="AJZ52" s="23"/>
      <c r="AKA52" s="23"/>
      <c r="AKB52" s="23"/>
      <c r="AKC52" s="23"/>
      <c r="AKD52" s="23"/>
      <c r="AKE52" s="23"/>
      <c r="AKF52" s="23"/>
      <c r="AKG52" s="23"/>
      <c r="AKH52" s="23"/>
      <c r="AKI52" s="23"/>
      <c r="AKJ52" s="23"/>
      <c r="AKK52" s="23"/>
      <c r="AKL52" s="23"/>
      <c r="AKM52" s="23"/>
      <c r="AKN52" s="23"/>
      <c r="AKO52" s="23"/>
      <c r="AKP52" s="23"/>
      <c r="AKQ52" s="23"/>
      <c r="AKR52" s="23"/>
      <c r="AKS52" s="23"/>
      <c r="AKT52" s="23"/>
      <c r="AKU52" s="23"/>
      <c r="AKV52" s="23"/>
      <c r="AKW52" s="23"/>
      <c r="AKX52" s="23"/>
      <c r="AKY52" s="23"/>
      <c r="AKZ52" s="23"/>
      <c r="ALA52" s="23"/>
      <c r="ALB52" s="23"/>
      <c r="ALC52" s="23"/>
      <c r="ALD52" s="23"/>
      <c r="ALE52" s="23"/>
      <c r="ALF52" s="23"/>
      <c r="ALG52" s="23"/>
      <c r="ALH52" s="23"/>
      <c r="ALI52" s="23"/>
      <c r="ALJ52" s="23"/>
      <c r="ALK52" s="23"/>
      <c r="ALL52" s="23"/>
      <c r="ALM52" s="23"/>
      <c r="ALN52" s="23"/>
      <c r="ALO52" s="23"/>
      <c r="ALP52" s="23"/>
      <c r="ALQ52" s="23"/>
      <c r="ALR52" s="23"/>
      <c r="ALS52" s="23"/>
      <c r="ALT52" s="23"/>
      <c r="ALU52" s="23"/>
      <c r="ALV52" s="23"/>
      <c r="ALW52" s="23"/>
      <c r="ALX52" s="23"/>
      <c r="ALY52" s="23"/>
      <c r="ALZ52" s="23"/>
      <c r="AMA52" s="23"/>
      <c r="AMB52" s="23"/>
      <c r="AMC52" s="23"/>
      <c r="AMD52" s="23"/>
      <c r="AME52" s="23"/>
      <c r="AMF52" s="23"/>
      <c r="AMG52" s="23"/>
      <c r="AMH52" s="23"/>
      <c r="AMI52" s="23"/>
      <c r="AMJ52" s="23"/>
    </row>
    <row r="53" spans="1:1024" x14ac:dyDescent="0.25">
      <c r="A53" s="29"/>
      <c r="B53" s="34"/>
      <c r="C53" s="31"/>
      <c r="D53" s="31"/>
      <c r="E53" s="240"/>
      <c r="F53" s="38" t="str">
        <f t="shared" si="1"/>
        <v/>
      </c>
      <c r="G53" s="23"/>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23"/>
      <c r="IW53" s="23"/>
      <c r="IX53" s="23"/>
      <c r="IY53" s="23"/>
      <c r="IZ53" s="23"/>
      <c r="JA53" s="23"/>
      <c r="JB53" s="23"/>
      <c r="JC53" s="23"/>
      <c r="JD53" s="23"/>
      <c r="JE53" s="23"/>
      <c r="JF53" s="23"/>
      <c r="JG53" s="23"/>
      <c r="JH53" s="23"/>
      <c r="JI53" s="23"/>
      <c r="JJ53" s="23"/>
      <c r="JK53" s="23"/>
      <c r="JL53" s="23"/>
      <c r="JM53" s="23"/>
      <c r="JN53" s="23"/>
      <c r="JO53" s="23"/>
      <c r="JP53" s="23"/>
      <c r="JQ53" s="23"/>
      <c r="JR53" s="23"/>
      <c r="JS53" s="23"/>
      <c r="JT53" s="23"/>
      <c r="JU53" s="23"/>
      <c r="JV53" s="23"/>
      <c r="JW53" s="23"/>
      <c r="JX53" s="23"/>
      <c r="JY53" s="23"/>
      <c r="JZ53" s="23"/>
      <c r="KA53" s="23"/>
      <c r="KB53" s="23"/>
      <c r="KC53" s="23"/>
      <c r="KD53" s="23"/>
      <c r="KE53" s="23"/>
      <c r="KF53" s="23"/>
      <c r="KG53" s="23"/>
      <c r="KH53" s="23"/>
      <c r="KI53" s="23"/>
      <c r="KJ53" s="23"/>
      <c r="KK53" s="23"/>
      <c r="KL53" s="23"/>
      <c r="KM53" s="23"/>
      <c r="KN53" s="23"/>
      <c r="KO53" s="23"/>
      <c r="KP53" s="23"/>
      <c r="KQ53" s="23"/>
      <c r="KR53" s="23"/>
      <c r="KS53" s="23"/>
      <c r="KT53" s="23"/>
      <c r="KU53" s="23"/>
      <c r="KV53" s="23"/>
      <c r="KW53" s="23"/>
      <c r="KX53" s="23"/>
      <c r="KY53" s="23"/>
      <c r="KZ53" s="23"/>
      <c r="LA53" s="23"/>
      <c r="LB53" s="23"/>
      <c r="LC53" s="23"/>
      <c r="LD53" s="23"/>
      <c r="LE53" s="23"/>
      <c r="LF53" s="23"/>
      <c r="LG53" s="23"/>
      <c r="LH53" s="23"/>
      <c r="LI53" s="23"/>
      <c r="LJ53" s="23"/>
      <c r="LK53" s="23"/>
      <c r="LL53" s="23"/>
      <c r="LM53" s="23"/>
      <c r="LN53" s="23"/>
      <c r="LO53" s="23"/>
      <c r="LP53" s="23"/>
      <c r="LQ53" s="23"/>
      <c r="LR53" s="23"/>
      <c r="LS53" s="23"/>
      <c r="LT53" s="23"/>
      <c r="LU53" s="23"/>
      <c r="LV53" s="23"/>
      <c r="LW53" s="23"/>
      <c r="LX53" s="23"/>
      <c r="LY53" s="23"/>
      <c r="LZ53" s="23"/>
      <c r="MA53" s="23"/>
      <c r="MB53" s="23"/>
      <c r="MC53" s="23"/>
      <c r="MD53" s="23"/>
      <c r="ME53" s="23"/>
      <c r="MF53" s="23"/>
      <c r="MG53" s="23"/>
      <c r="MH53" s="23"/>
      <c r="MI53" s="23"/>
      <c r="MJ53" s="23"/>
      <c r="MK53" s="23"/>
      <c r="ML53" s="23"/>
      <c r="MM53" s="23"/>
      <c r="MN53" s="23"/>
      <c r="MO53" s="23"/>
      <c r="MP53" s="23"/>
      <c r="MQ53" s="23"/>
      <c r="MR53" s="23"/>
      <c r="MS53" s="23"/>
      <c r="MT53" s="23"/>
      <c r="MU53" s="23"/>
      <c r="MV53" s="23"/>
      <c r="MW53" s="23"/>
      <c r="MX53" s="23"/>
      <c r="MY53" s="23"/>
      <c r="MZ53" s="23"/>
      <c r="NA53" s="23"/>
      <c r="NB53" s="23"/>
      <c r="NC53" s="23"/>
      <c r="ND53" s="23"/>
      <c r="NE53" s="23"/>
      <c r="NF53" s="23"/>
      <c r="NG53" s="23"/>
      <c r="NH53" s="23"/>
      <c r="NI53" s="23"/>
      <c r="NJ53" s="23"/>
      <c r="NK53" s="23"/>
      <c r="NL53" s="23"/>
      <c r="NM53" s="23"/>
      <c r="NN53" s="23"/>
      <c r="NO53" s="23"/>
      <c r="NP53" s="23"/>
      <c r="NQ53" s="23"/>
      <c r="NR53" s="23"/>
      <c r="NS53" s="23"/>
      <c r="NT53" s="23"/>
      <c r="NU53" s="23"/>
      <c r="NV53" s="23"/>
      <c r="NW53" s="23"/>
      <c r="NX53" s="23"/>
      <c r="NY53" s="23"/>
      <c r="NZ53" s="23"/>
      <c r="OA53" s="23"/>
      <c r="OB53" s="23"/>
      <c r="OC53" s="23"/>
      <c r="OD53" s="23"/>
      <c r="OE53" s="23"/>
      <c r="OF53" s="23"/>
      <c r="OG53" s="23"/>
      <c r="OH53" s="23"/>
      <c r="OI53" s="23"/>
      <c r="OJ53" s="23"/>
      <c r="OK53" s="23"/>
      <c r="OL53" s="23"/>
      <c r="OM53" s="23"/>
      <c r="ON53" s="23"/>
      <c r="OO53" s="23"/>
      <c r="OP53" s="23"/>
      <c r="OQ53" s="23"/>
      <c r="OR53" s="23"/>
      <c r="OS53" s="23"/>
      <c r="OT53" s="23"/>
      <c r="OU53" s="23"/>
      <c r="OV53" s="23"/>
      <c r="OW53" s="23"/>
      <c r="OX53" s="23"/>
      <c r="OY53" s="23"/>
      <c r="OZ53" s="23"/>
      <c r="PA53" s="23"/>
      <c r="PB53" s="23"/>
      <c r="PC53" s="23"/>
      <c r="PD53" s="23"/>
      <c r="PE53" s="23"/>
      <c r="PF53" s="23"/>
      <c r="PG53" s="23"/>
      <c r="PH53" s="23"/>
      <c r="PI53" s="23"/>
      <c r="PJ53" s="23"/>
      <c r="PK53" s="23"/>
      <c r="PL53" s="23"/>
      <c r="PM53" s="23"/>
      <c r="PN53" s="23"/>
      <c r="PO53" s="23"/>
      <c r="PP53" s="23"/>
      <c r="PQ53" s="23"/>
      <c r="PR53" s="23"/>
      <c r="PS53" s="23"/>
      <c r="PT53" s="23"/>
      <c r="PU53" s="23"/>
      <c r="PV53" s="23"/>
      <c r="PW53" s="23"/>
      <c r="PX53" s="23"/>
      <c r="PY53" s="23"/>
      <c r="PZ53" s="23"/>
      <c r="QA53" s="23"/>
      <c r="QB53" s="23"/>
      <c r="QC53" s="23"/>
      <c r="QD53" s="23"/>
      <c r="QE53" s="23"/>
      <c r="QF53" s="23"/>
      <c r="QG53" s="23"/>
      <c r="QH53" s="23"/>
      <c r="QI53" s="23"/>
      <c r="QJ53" s="23"/>
      <c r="QK53" s="23"/>
      <c r="QL53" s="23"/>
      <c r="QM53" s="23"/>
      <c r="QN53" s="23"/>
      <c r="QO53" s="23"/>
      <c r="QP53" s="23"/>
      <c r="QQ53" s="23"/>
      <c r="QR53" s="23"/>
      <c r="QS53" s="23"/>
      <c r="QT53" s="23"/>
      <c r="QU53" s="23"/>
      <c r="QV53" s="23"/>
      <c r="QW53" s="23"/>
      <c r="QX53" s="23"/>
      <c r="QY53" s="23"/>
      <c r="QZ53" s="23"/>
      <c r="RA53" s="23"/>
      <c r="RB53" s="23"/>
      <c r="RC53" s="23"/>
      <c r="RD53" s="23"/>
      <c r="RE53" s="23"/>
      <c r="RF53" s="23"/>
      <c r="RG53" s="23"/>
      <c r="RH53" s="23"/>
      <c r="RI53" s="23"/>
      <c r="RJ53" s="23"/>
      <c r="RK53" s="23"/>
      <c r="RL53" s="23"/>
      <c r="RM53" s="23"/>
      <c r="RN53" s="23"/>
      <c r="RO53" s="23"/>
      <c r="RP53" s="23"/>
      <c r="RQ53" s="23"/>
      <c r="RR53" s="23"/>
      <c r="RS53" s="23"/>
      <c r="RT53" s="23"/>
      <c r="RU53" s="23"/>
      <c r="RV53" s="23"/>
      <c r="RW53" s="23"/>
      <c r="RX53" s="23"/>
      <c r="RY53" s="23"/>
      <c r="RZ53" s="23"/>
      <c r="SA53" s="23"/>
      <c r="SB53" s="23"/>
      <c r="SC53" s="23"/>
      <c r="SD53" s="23"/>
      <c r="SE53" s="23"/>
      <c r="SF53" s="23"/>
      <c r="SG53" s="23"/>
      <c r="SH53" s="23"/>
      <c r="SI53" s="23"/>
      <c r="SJ53" s="23"/>
      <c r="SK53" s="23"/>
      <c r="SL53" s="23"/>
      <c r="SM53" s="23"/>
      <c r="SN53" s="23"/>
      <c r="SO53" s="23"/>
      <c r="SP53" s="23"/>
      <c r="SQ53" s="23"/>
      <c r="SR53" s="23"/>
      <c r="SS53" s="23"/>
      <c r="ST53" s="23"/>
      <c r="SU53" s="23"/>
      <c r="SV53" s="23"/>
      <c r="SW53" s="23"/>
      <c r="SX53" s="23"/>
      <c r="SY53" s="23"/>
      <c r="SZ53" s="23"/>
      <c r="TA53" s="23"/>
      <c r="TB53" s="23"/>
      <c r="TC53" s="23"/>
      <c r="TD53" s="23"/>
      <c r="TE53" s="23"/>
      <c r="TF53" s="23"/>
      <c r="TG53" s="23"/>
      <c r="TH53" s="23"/>
      <c r="TI53" s="23"/>
      <c r="TJ53" s="23"/>
      <c r="TK53" s="23"/>
      <c r="TL53" s="23"/>
      <c r="TM53" s="23"/>
      <c r="TN53" s="23"/>
      <c r="TO53" s="23"/>
      <c r="TP53" s="23"/>
      <c r="TQ53" s="23"/>
      <c r="TR53" s="23"/>
      <c r="TS53" s="23"/>
      <c r="TT53" s="23"/>
      <c r="TU53" s="23"/>
      <c r="TV53" s="23"/>
      <c r="TW53" s="23"/>
      <c r="TX53" s="23"/>
      <c r="TY53" s="23"/>
      <c r="TZ53" s="23"/>
      <c r="UA53" s="23"/>
      <c r="UB53" s="23"/>
      <c r="UC53" s="23"/>
      <c r="UD53" s="23"/>
      <c r="UE53" s="23"/>
      <c r="UF53" s="23"/>
      <c r="UG53" s="23"/>
      <c r="UH53" s="23"/>
      <c r="UI53" s="23"/>
      <c r="UJ53" s="23"/>
      <c r="UK53" s="23"/>
      <c r="UL53" s="23"/>
      <c r="UM53" s="23"/>
      <c r="UN53" s="23"/>
      <c r="UO53" s="23"/>
      <c r="UP53" s="23"/>
      <c r="UQ53" s="23"/>
      <c r="UR53" s="23"/>
      <c r="US53" s="23"/>
      <c r="UT53" s="23"/>
      <c r="UU53" s="23"/>
      <c r="UV53" s="23"/>
      <c r="UW53" s="23"/>
      <c r="UX53" s="23"/>
      <c r="UY53" s="23"/>
      <c r="UZ53" s="23"/>
      <c r="VA53" s="23"/>
      <c r="VB53" s="23"/>
      <c r="VC53" s="23"/>
      <c r="VD53" s="23"/>
      <c r="VE53" s="23"/>
      <c r="VF53" s="23"/>
      <c r="VG53" s="23"/>
      <c r="VH53" s="23"/>
      <c r="VI53" s="23"/>
      <c r="VJ53" s="23"/>
      <c r="VK53" s="23"/>
      <c r="VL53" s="23"/>
      <c r="VM53" s="23"/>
      <c r="VN53" s="23"/>
      <c r="VO53" s="23"/>
      <c r="VP53" s="23"/>
      <c r="VQ53" s="23"/>
      <c r="VR53" s="23"/>
      <c r="VS53" s="23"/>
      <c r="VT53" s="23"/>
      <c r="VU53" s="23"/>
      <c r="VV53" s="23"/>
      <c r="VW53" s="23"/>
      <c r="VX53" s="23"/>
      <c r="VY53" s="23"/>
      <c r="VZ53" s="23"/>
      <c r="WA53" s="23"/>
      <c r="WB53" s="23"/>
      <c r="WC53" s="23"/>
      <c r="WD53" s="23"/>
      <c r="WE53" s="23"/>
      <c r="WF53" s="23"/>
      <c r="WG53" s="23"/>
      <c r="WH53" s="23"/>
      <c r="WI53" s="23"/>
      <c r="WJ53" s="23"/>
      <c r="WK53" s="23"/>
      <c r="WL53" s="23"/>
      <c r="WM53" s="23"/>
      <c r="WN53" s="23"/>
      <c r="WO53" s="23"/>
      <c r="WP53" s="23"/>
      <c r="WQ53" s="23"/>
      <c r="WR53" s="23"/>
      <c r="WS53" s="23"/>
      <c r="WT53" s="23"/>
      <c r="WU53" s="23"/>
      <c r="WV53" s="23"/>
      <c r="WW53" s="23"/>
      <c r="WX53" s="23"/>
      <c r="WY53" s="23"/>
      <c r="WZ53" s="23"/>
      <c r="XA53" s="23"/>
      <c r="XB53" s="23"/>
      <c r="XC53" s="23"/>
      <c r="XD53" s="23"/>
      <c r="XE53" s="23"/>
      <c r="XF53" s="23"/>
      <c r="XG53" s="23"/>
      <c r="XH53" s="23"/>
      <c r="XI53" s="23"/>
      <c r="XJ53" s="23"/>
      <c r="XK53" s="23"/>
      <c r="XL53" s="23"/>
      <c r="XM53" s="23"/>
      <c r="XN53" s="23"/>
      <c r="XO53" s="23"/>
      <c r="XP53" s="23"/>
      <c r="XQ53" s="23"/>
      <c r="XR53" s="23"/>
      <c r="XS53" s="23"/>
      <c r="XT53" s="23"/>
      <c r="XU53" s="23"/>
      <c r="XV53" s="23"/>
      <c r="XW53" s="23"/>
      <c r="XX53" s="23"/>
      <c r="XY53" s="23"/>
      <c r="XZ53" s="23"/>
      <c r="YA53" s="23"/>
      <c r="YB53" s="23"/>
      <c r="YC53" s="23"/>
      <c r="YD53" s="23"/>
      <c r="YE53" s="23"/>
      <c r="YF53" s="23"/>
      <c r="YG53" s="23"/>
      <c r="YH53" s="23"/>
      <c r="YI53" s="23"/>
      <c r="YJ53" s="23"/>
      <c r="YK53" s="23"/>
      <c r="YL53" s="23"/>
      <c r="YM53" s="23"/>
      <c r="YN53" s="23"/>
      <c r="YO53" s="23"/>
      <c r="YP53" s="23"/>
      <c r="YQ53" s="23"/>
      <c r="YR53" s="23"/>
      <c r="YS53" s="23"/>
      <c r="YT53" s="23"/>
      <c r="YU53" s="23"/>
      <c r="YV53" s="23"/>
      <c r="YW53" s="23"/>
      <c r="YX53" s="23"/>
      <c r="YY53" s="23"/>
      <c r="YZ53" s="23"/>
      <c r="ZA53" s="23"/>
      <c r="ZB53" s="23"/>
      <c r="ZC53" s="23"/>
      <c r="ZD53" s="23"/>
      <c r="ZE53" s="23"/>
      <c r="ZF53" s="23"/>
      <c r="ZG53" s="23"/>
      <c r="ZH53" s="23"/>
      <c r="ZI53" s="23"/>
      <c r="ZJ53" s="23"/>
      <c r="ZK53" s="23"/>
      <c r="ZL53" s="23"/>
      <c r="ZM53" s="23"/>
      <c r="ZN53" s="23"/>
      <c r="ZO53" s="23"/>
      <c r="ZP53" s="23"/>
      <c r="ZQ53" s="23"/>
      <c r="ZR53" s="23"/>
      <c r="ZS53" s="23"/>
      <c r="ZT53" s="23"/>
      <c r="ZU53" s="23"/>
      <c r="ZV53" s="23"/>
      <c r="ZW53" s="23"/>
      <c r="ZX53" s="23"/>
      <c r="ZY53" s="23"/>
      <c r="ZZ53" s="23"/>
      <c r="AAA53" s="23"/>
      <c r="AAB53" s="23"/>
      <c r="AAC53" s="23"/>
      <c r="AAD53" s="23"/>
      <c r="AAE53" s="23"/>
      <c r="AAF53" s="23"/>
      <c r="AAG53" s="23"/>
      <c r="AAH53" s="23"/>
      <c r="AAI53" s="23"/>
      <c r="AAJ53" s="23"/>
      <c r="AAK53" s="23"/>
      <c r="AAL53" s="23"/>
      <c r="AAM53" s="23"/>
      <c r="AAN53" s="23"/>
      <c r="AAO53" s="23"/>
      <c r="AAP53" s="23"/>
      <c r="AAQ53" s="23"/>
      <c r="AAR53" s="23"/>
      <c r="AAS53" s="23"/>
      <c r="AAT53" s="23"/>
      <c r="AAU53" s="23"/>
      <c r="AAV53" s="23"/>
      <c r="AAW53" s="23"/>
      <c r="AAX53" s="23"/>
      <c r="AAY53" s="23"/>
      <c r="AAZ53" s="23"/>
      <c r="ABA53" s="23"/>
      <c r="ABB53" s="23"/>
      <c r="ABC53" s="23"/>
      <c r="ABD53" s="23"/>
      <c r="ABE53" s="23"/>
      <c r="ABF53" s="23"/>
      <c r="ABG53" s="23"/>
      <c r="ABH53" s="23"/>
      <c r="ABI53" s="23"/>
      <c r="ABJ53" s="23"/>
      <c r="ABK53" s="23"/>
      <c r="ABL53" s="23"/>
      <c r="ABM53" s="23"/>
      <c r="ABN53" s="23"/>
      <c r="ABO53" s="23"/>
      <c r="ABP53" s="23"/>
      <c r="ABQ53" s="23"/>
      <c r="ABR53" s="23"/>
      <c r="ABS53" s="23"/>
      <c r="ABT53" s="23"/>
      <c r="ABU53" s="23"/>
      <c r="ABV53" s="23"/>
      <c r="ABW53" s="23"/>
      <c r="ABX53" s="23"/>
      <c r="ABY53" s="23"/>
      <c r="ABZ53" s="23"/>
      <c r="ACA53" s="23"/>
      <c r="ACB53" s="23"/>
      <c r="ACC53" s="23"/>
      <c r="ACD53" s="23"/>
      <c r="ACE53" s="23"/>
      <c r="ACF53" s="23"/>
      <c r="ACG53" s="23"/>
      <c r="ACH53" s="23"/>
      <c r="ACI53" s="23"/>
      <c r="ACJ53" s="23"/>
      <c r="ACK53" s="23"/>
      <c r="ACL53" s="23"/>
      <c r="ACM53" s="23"/>
      <c r="ACN53" s="23"/>
      <c r="ACO53" s="23"/>
      <c r="ACP53" s="23"/>
      <c r="ACQ53" s="23"/>
      <c r="ACR53" s="23"/>
      <c r="ACS53" s="23"/>
      <c r="ACT53" s="23"/>
      <c r="ACU53" s="23"/>
      <c r="ACV53" s="23"/>
      <c r="ACW53" s="23"/>
      <c r="ACX53" s="23"/>
      <c r="ACY53" s="23"/>
      <c r="ACZ53" s="23"/>
      <c r="ADA53" s="23"/>
      <c r="ADB53" s="23"/>
      <c r="ADC53" s="23"/>
      <c r="ADD53" s="23"/>
      <c r="ADE53" s="23"/>
      <c r="ADF53" s="23"/>
      <c r="ADG53" s="23"/>
      <c r="ADH53" s="23"/>
      <c r="ADI53" s="23"/>
      <c r="ADJ53" s="23"/>
      <c r="ADK53" s="23"/>
      <c r="ADL53" s="23"/>
      <c r="ADM53" s="23"/>
      <c r="ADN53" s="23"/>
      <c r="ADO53" s="23"/>
      <c r="ADP53" s="23"/>
      <c r="ADQ53" s="23"/>
      <c r="ADR53" s="23"/>
      <c r="ADS53" s="23"/>
      <c r="ADT53" s="23"/>
      <c r="ADU53" s="23"/>
      <c r="ADV53" s="23"/>
      <c r="ADW53" s="23"/>
      <c r="ADX53" s="23"/>
      <c r="ADY53" s="23"/>
      <c r="ADZ53" s="23"/>
      <c r="AEA53" s="23"/>
      <c r="AEB53" s="23"/>
      <c r="AEC53" s="23"/>
      <c r="AED53" s="23"/>
      <c r="AEE53" s="23"/>
      <c r="AEF53" s="23"/>
      <c r="AEG53" s="23"/>
      <c r="AEH53" s="23"/>
      <c r="AEI53" s="23"/>
      <c r="AEJ53" s="23"/>
      <c r="AEK53" s="23"/>
      <c r="AEL53" s="23"/>
      <c r="AEM53" s="23"/>
      <c r="AEN53" s="23"/>
      <c r="AEO53" s="23"/>
      <c r="AEP53" s="23"/>
      <c r="AEQ53" s="23"/>
      <c r="AER53" s="23"/>
      <c r="AES53" s="23"/>
      <c r="AET53" s="23"/>
      <c r="AEU53" s="23"/>
      <c r="AEV53" s="23"/>
      <c r="AEW53" s="23"/>
      <c r="AEX53" s="23"/>
      <c r="AEY53" s="23"/>
      <c r="AEZ53" s="23"/>
      <c r="AFA53" s="23"/>
      <c r="AFB53" s="23"/>
      <c r="AFC53" s="23"/>
      <c r="AFD53" s="23"/>
      <c r="AFE53" s="23"/>
      <c r="AFF53" s="23"/>
      <c r="AFG53" s="23"/>
      <c r="AFH53" s="23"/>
      <c r="AFI53" s="23"/>
      <c r="AFJ53" s="23"/>
      <c r="AFK53" s="23"/>
      <c r="AFL53" s="23"/>
      <c r="AFM53" s="23"/>
      <c r="AFN53" s="23"/>
      <c r="AFO53" s="23"/>
      <c r="AFP53" s="23"/>
      <c r="AFQ53" s="23"/>
      <c r="AFR53" s="23"/>
      <c r="AFS53" s="23"/>
      <c r="AFT53" s="23"/>
      <c r="AFU53" s="23"/>
      <c r="AFV53" s="23"/>
      <c r="AFW53" s="23"/>
      <c r="AFX53" s="23"/>
      <c r="AFY53" s="23"/>
      <c r="AFZ53" s="23"/>
      <c r="AGA53" s="23"/>
      <c r="AGB53" s="23"/>
      <c r="AGC53" s="23"/>
      <c r="AGD53" s="23"/>
      <c r="AGE53" s="23"/>
      <c r="AGF53" s="23"/>
      <c r="AGG53" s="23"/>
      <c r="AGH53" s="23"/>
      <c r="AGI53" s="23"/>
      <c r="AGJ53" s="23"/>
      <c r="AGK53" s="23"/>
      <c r="AGL53" s="23"/>
      <c r="AGM53" s="23"/>
      <c r="AGN53" s="23"/>
      <c r="AGO53" s="23"/>
      <c r="AGP53" s="23"/>
      <c r="AGQ53" s="23"/>
      <c r="AGR53" s="23"/>
      <c r="AGS53" s="23"/>
      <c r="AGT53" s="23"/>
      <c r="AGU53" s="23"/>
      <c r="AGV53" s="23"/>
      <c r="AGW53" s="23"/>
      <c r="AGX53" s="23"/>
      <c r="AGY53" s="23"/>
      <c r="AGZ53" s="23"/>
      <c r="AHA53" s="23"/>
      <c r="AHB53" s="23"/>
      <c r="AHC53" s="23"/>
      <c r="AHD53" s="23"/>
      <c r="AHE53" s="23"/>
      <c r="AHF53" s="23"/>
      <c r="AHG53" s="23"/>
      <c r="AHH53" s="23"/>
      <c r="AHI53" s="23"/>
      <c r="AHJ53" s="23"/>
      <c r="AHK53" s="23"/>
      <c r="AHL53" s="23"/>
      <c r="AHM53" s="23"/>
      <c r="AHN53" s="23"/>
      <c r="AHO53" s="23"/>
      <c r="AHP53" s="23"/>
      <c r="AHQ53" s="23"/>
      <c r="AHR53" s="23"/>
      <c r="AHS53" s="23"/>
      <c r="AHT53" s="23"/>
      <c r="AHU53" s="23"/>
      <c r="AHV53" s="23"/>
      <c r="AHW53" s="23"/>
      <c r="AHX53" s="23"/>
      <c r="AHY53" s="23"/>
      <c r="AHZ53" s="23"/>
      <c r="AIA53" s="23"/>
      <c r="AIB53" s="23"/>
      <c r="AIC53" s="23"/>
      <c r="AID53" s="23"/>
      <c r="AIE53" s="23"/>
      <c r="AIF53" s="23"/>
      <c r="AIG53" s="23"/>
      <c r="AIH53" s="23"/>
      <c r="AII53" s="23"/>
      <c r="AIJ53" s="23"/>
      <c r="AIK53" s="23"/>
      <c r="AIL53" s="23"/>
      <c r="AIM53" s="23"/>
      <c r="AIN53" s="23"/>
      <c r="AIO53" s="23"/>
      <c r="AIP53" s="23"/>
      <c r="AIQ53" s="23"/>
      <c r="AIR53" s="23"/>
      <c r="AIS53" s="23"/>
      <c r="AIT53" s="23"/>
      <c r="AIU53" s="23"/>
      <c r="AIV53" s="23"/>
      <c r="AIW53" s="23"/>
      <c r="AIX53" s="23"/>
      <c r="AIY53" s="23"/>
      <c r="AIZ53" s="23"/>
      <c r="AJA53" s="23"/>
      <c r="AJB53" s="23"/>
      <c r="AJC53" s="23"/>
      <c r="AJD53" s="23"/>
      <c r="AJE53" s="23"/>
      <c r="AJF53" s="23"/>
      <c r="AJG53" s="23"/>
      <c r="AJH53" s="23"/>
      <c r="AJI53" s="23"/>
      <c r="AJJ53" s="23"/>
      <c r="AJK53" s="23"/>
      <c r="AJL53" s="23"/>
      <c r="AJM53" s="23"/>
      <c r="AJN53" s="23"/>
      <c r="AJO53" s="23"/>
      <c r="AJP53" s="23"/>
      <c r="AJQ53" s="23"/>
      <c r="AJR53" s="23"/>
      <c r="AJS53" s="23"/>
      <c r="AJT53" s="23"/>
      <c r="AJU53" s="23"/>
      <c r="AJV53" s="23"/>
      <c r="AJW53" s="23"/>
      <c r="AJX53" s="23"/>
      <c r="AJY53" s="23"/>
      <c r="AJZ53" s="23"/>
      <c r="AKA53" s="23"/>
      <c r="AKB53" s="23"/>
      <c r="AKC53" s="23"/>
      <c r="AKD53" s="23"/>
      <c r="AKE53" s="23"/>
      <c r="AKF53" s="23"/>
      <c r="AKG53" s="23"/>
      <c r="AKH53" s="23"/>
      <c r="AKI53" s="23"/>
      <c r="AKJ53" s="23"/>
      <c r="AKK53" s="23"/>
      <c r="AKL53" s="23"/>
      <c r="AKM53" s="23"/>
      <c r="AKN53" s="23"/>
      <c r="AKO53" s="23"/>
      <c r="AKP53" s="23"/>
      <c r="AKQ53" s="23"/>
      <c r="AKR53" s="23"/>
      <c r="AKS53" s="23"/>
      <c r="AKT53" s="23"/>
      <c r="AKU53" s="23"/>
      <c r="AKV53" s="23"/>
      <c r="AKW53" s="23"/>
      <c r="AKX53" s="23"/>
      <c r="AKY53" s="23"/>
      <c r="AKZ53" s="23"/>
      <c r="ALA53" s="23"/>
      <c r="ALB53" s="23"/>
      <c r="ALC53" s="23"/>
      <c r="ALD53" s="23"/>
      <c r="ALE53" s="23"/>
      <c r="ALF53" s="23"/>
      <c r="ALG53" s="23"/>
      <c r="ALH53" s="23"/>
      <c r="ALI53" s="23"/>
      <c r="ALJ53" s="23"/>
      <c r="ALK53" s="23"/>
      <c r="ALL53" s="23"/>
      <c r="ALM53" s="23"/>
      <c r="ALN53" s="23"/>
      <c r="ALO53" s="23"/>
      <c r="ALP53" s="23"/>
      <c r="ALQ53" s="23"/>
      <c r="ALR53" s="23"/>
      <c r="ALS53" s="23"/>
      <c r="ALT53" s="23"/>
      <c r="ALU53" s="23"/>
      <c r="ALV53" s="23"/>
      <c r="ALW53" s="23"/>
      <c r="ALX53" s="23"/>
      <c r="ALY53" s="23"/>
      <c r="ALZ53" s="23"/>
      <c r="AMA53" s="23"/>
      <c r="AMB53" s="23"/>
      <c r="AMC53" s="23"/>
      <c r="AMD53" s="23"/>
      <c r="AME53" s="23"/>
      <c r="AMF53" s="23"/>
      <c r="AMG53" s="23"/>
      <c r="AMH53" s="23"/>
      <c r="AMI53" s="23"/>
      <c r="AMJ53" s="23"/>
    </row>
    <row r="54" spans="1:1024" ht="57" x14ac:dyDescent="0.25">
      <c r="A54" s="33" t="s">
        <v>42</v>
      </c>
      <c r="B54" s="34" t="s">
        <v>59</v>
      </c>
      <c r="C54" s="31" t="s">
        <v>60</v>
      </c>
      <c r="D54" s="31">
        <v>20000</v>
      </c>
      <c r="E54" s="240"/>
      <c r="F54" s="38" t="str">
        <f t="shared" si="1"/>
        <v>-</v>
      </c>
      <c r="G54" s="19"/>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23"/>
      <c r="IW54" s="23"/>
      <c r="IX54" s="23"/>
      <c r="IY54" s="23"/>
      <c r="IZ54" s="23"/>
      <c r="JA54" s="23"/>
      <c r="JB54" s="23"/>
      <c r="JC54" s="23"/>
      <c r="JD54" s="23"/>
      <c r="JE54" s="23"/>
      <c r="JF54" s="23"/>
      <c r="JG54" s="23"/>
      <c r="JH54" s="23"/>
      <c r="JI54" s="23"/>
      <c r="JJ54" s="23"/>
      <c r="JK54" s="23"/>
      <c r="JL54" s="23"/>
      <c r="JM54" s="23"/>
      <c r="JN54" s="23"/>
      <c r="JO54" s="23"/>
      <c r="JP54" s="23"/>
      <c r="JQ54" s="23"/>
      <c r="JR54" s="23"/>
      <c r="JS54" s="23"/>
      <c r="JT54" s="23"/>
      <c r="JU54" s="23"/>
      <c r="JV54" s="23"/>
      <c r="JW54" s="23"/>
      <c r="JX54" s="23"/>
      <c r="JY54" s="23"/>
      <c r="JZ54" s="23"/>
      <c r="KA54" s="23"/>
      <c r="KB54" s="23"/>
      <c r="KC54" s="23"/>
      <c r="KD54" s="23"/>
      <c r="KE54" s="23"/>
      <c r="KF54" s="23"/>
      <c r="KG54" s="23"/>
      <c r="KH54" s="23"/>
      <c r="KI54" s="23"/>
      <c r="KJ54" s="23"/>
      <c r="KK54" s="23"/>
      <c r="KL54" s="23"/>
      <c r="KM54" s="23"/>
      <c r="KN54" s="23"/>
      <c r="KO54" s="23"/>
      <c r="KP54" s="23"/>
      <c r="KQ54" s="23"/>
      <c r="KR54" s="23"/>
      <c r="KS54" s="23"/>
      <c r="KT54" s="23"/>
      <c r="KU54" s="23"/>
      <c r="KV54" s="23"/>
      <c r="KW54" s="23"/>
      <c r="KX54" s="23"/>
      <c r="KY54" s="23"/>
      <c r="KZ54" s="23"/>
      <c r="LA54" s="23"/>
      <c r="LB54" s="23"/>
      <c r="LC54" s="23"/>
      <c r="LD54" s="23"/>
      <c r="LE54" s="23"/>
      <c r="LF54" s="23"/>
      <c r="LG54" s="23"/>
      <c r="LH54" s="23"/>
      <c r="LI54" s="23"/>
      <c r="LJ54" s="23"/>
      <c r="LK54" s="23"/>
      <c r="LL54" s="23"/>
      <c r="LM54" s="23"/>
      <c r="LN54" s="23"/>
      <c r="LO54" s="23"/>
      <c r="LP54" s="23"/>
      <c r="LQ54" s="23"/>
      <c r="LR54" s="23"/>
      <c r="LS54" s="23"/>
      <c r="LT54" s="23"/>
      <c r="LU54" s="23"/>
      <c r="LV54" s="23"/>
      <c r="LW54" s="23"/>
      <c r="LX54" s="23"/>
      <c r="LY54" s="23"/>
      <c r="LZ54" s="23"/>
      <c r="MA54" s="23"/>
      <c r="MB54" s="23"/>
      <c r="MC54" s="23"/>
      <c r="MD54" s="23"/>
      <c r="ME54" s="23"/>
      <c r="MF54" s="23"/>
      <c r="MG54" s="23"/>
      <c r="MH54" s="23"/>
      <c r="MI54" s="23"/>
      <c r="MJ54" s="23"/>
      <c r="MK54" s="23"/>
      <c r="ML54" s="23"/>
      <c r="MM54" s="23"/>
      <c r="MN54" s="23"/>
      <c r="MO54" s="23"/>
      <c r="MP54" s="23"/>
      <c r="MQ54" s="23"/>
      <c r="MR54" s="23"/>
      <c r="MS54" s="23"/>
      <c r="MT54" s="23"/>
      <c r="MU54" s="23"/>
      <c r="MV54" s="23"/>
      <c r="MW54" s="23"/>
      <c r="MX54" s="23"/>
      <c r="MY54" s="23"/>
      <c r="MZ54" s="23"/>
      <c r="NA54" s="23"/>
      <c r="NB54" s="23"/>
      <c r="NC54" s="23"/>
      <c r="ND54" s="23"/>
      <c r="NE54" s="23"/>
      <c r="NF54" s="23"/>
      <c r="NG54" s="23"/>
      <c r="NH54" s="23"/>
      <c r="NI54" s="23"/>
      <c r="NJ54" s="23"/>
      <c r="NK54" s="23"/>
      <c r="NL54" s="23"/>
      <c r="NM54" s="23"/>
      <c r="NN54" s="23"/>
      <c r="NO54" s="23"/>
      <c r="NP54" s="23"/>
      <c r="NQ54" s="23"/>
      <c r="NR54" s="23"/>
      <c r="NS54" s="23"/>
      <c r="NT54" s="23"/>
      <c r="NU54" s="23"/>
      <c r="NV54" s="23"/>
      <c r="NW54" s="23"/>
      <c r="NX54" s="23"/>
      <c r="NY54" s="23"/>
      <c r="NZ54" s="23"/>
      <c r="OA54" s="23"/>
      <c r="OB54" s="23"/>
      <c r="OC54" s="23"/>
      <c r="OD54" s="23"/>
      <c r="OE54" s="23"/>
      <c r="OF54" s="23"/>
      <c r="OG54" s="23"/>
      <c r="OH54" s="23"/>
      <c r="OI54" s="23"/>
      <c r="OJ54" s="23"/>
      <c r="OK54" s="23"/>
      <c r="OL54" s="23"/>
      <c r="OM54" s="23"/>
      <c r="ON54" s="23"/>
      <c r="OO54" s="23"/>
      <c r="OP54" s="23"/>
      <c r="OQ54" s="23"/>
      <c r="OR54" s="23"/>
      <c r="OS54" s="23"/>
      <c r="OT54" s="23"/>
      <c r="OU54" s="23"/>
      <c r="OV54" s="23"/>
      <c r="OW54" s="23"/>
      <c r="OX54" s="23"/>
      <c r="OY54" s="23"/>
      <c r="OZ54" s="23"/>
      <c r="PA54" s="23"/>
      <c r="PB54" s="23"/>
      <c r="PC54" s="23"/>
      <c r="PD54" s="23"/>
      <c r="PE54" s="23"/>
      <c r="PF54" s="23"/>
      <c r="PG54" s="23"/>
      <c r="PH54" s="23"/>
      <c r="PI54" s="23"/>
      <c r="PJ54" s="23"/>
      <c r="PK54" s="23"/>
      <c r="PL54" s="23"/>
      <c r="PM54" s="23"/>
      <c r="PN54" s="23"/>
      <c r="PO54" s="23"/>
      <c r="PP54" s="23"/>
      <c r="PQ54" s="23"/>
      <c r="PR54" s="23"/>
      <c r="PS54" s="23"/>
      <c r="PT54" s="23"/>
      <c r="PU54" s="23"/>
      <c r="PV54" s="23"/>
      <c r="PW54" s="23"/>
      <c r="PX54" s="23"/>
      <c r="PY54" s="23"/>
      <c r="PZ54" s="23"/>
      <c r="QA54" s="23"/>
      <c r="QB54" s="23"/>
      <c r="QC54" s="23"/>
      <c r="QD54" s="23"/>
      <c r="QE54" s="23"/>
      <c r="QF54" s="23"/>
      <c r="QG54" s="23"/>
      <c r="QH54" s="23"/>
      <c r="QI54" s="23"/>
      <c r="QJ54" s="23"/>
      <c r="QK54" s="23"/>
      <c r="QL54" s="23"/>
      <c r="QM54" s="23"/>
      <c r="QN54" s="23"/>
      <c r="QO54" s="23"/>
      <c r="QP54" s="23"/>
      <c r="QQ54" s="23"/>
      <c r="QR54" s="23"/>
      <c r="QS54" s="23"/>
      <c r="QT54" s="23"/>
      <c r="QU54" s="23"/>
      <c r="QV54" s="23"/>
      <c r="QW54" s="23"/>
      <c r="QX54" s="23"/>
      <c r="QY54" s="23"/>
      <c r="QZ54" s="23"/>
      <c r="RA54" s="23"/>
      <c r="RB54" s="23"/>
      <c r="RC54" s="23"/>
      <c r="RD54" s="23"/>
      <c r="RE54" s="23"/>
      <c r="RF54" s="23"/>
      <c r="RG54" s="23"/>
      <c r="RH54" s="23"/>
      <c r="RI54" s="23"/>
      <c r="RJ54" s="23"/>
      <c r="RK54" s="23"/>
      <c r="RL54" s="23"/>
      <c r="RM54" s="23"/>
      <c r="RN54" s="23"/>
      <c r="RO54" s="23"/>
      <c r="RP54" s="23"/>
      <c r="RQ54" s="23"/>
      <c r="RR54" s="23"/>
      <c r="RS54" s="23"/>
      <c r="RT54" s="23"/>
      <c r="RU54" s="23"/>
      <c r="RV54" s="23"/>
      <c r="RW54" s="23"/>
      <c r="RX54" s="23"/>
      <c r="RY54" s="23"/>
      <c r="RZ54" s="23"/>
      <c r="SA54" s="23"/>
      <c r="SB54" s="23"/>
      <c r="SC54" s="23"/>
      <c r="SD54" s="23"/>
      <c r="SE54" s="23"/>
      <c r="SF54" s="23"/>
      <c r="SG54" s="23"/>
      <c r="SH54" s="23"/>
      <c r="SI54" s="23"/>
      <c r="SJ54" s="23"/>
      <c r="SK54" s="23"/>
      <c r="SL54" s="23"/>
      <c r="SM54" s="23"/>
      <c r="SN54" s="23"/>
      <c r="SO54" s="23"/>
      <c r="SP54" s="23"/>
      <c r="SQ54" s="23"/>
      <c r="SR54" s="23"/>
      <c r="SS54" s="23"/>
      <c r="ST54" s="23"/>
      <c r="SU54" s="23"/>
      <c r="SV54" s="23"/>
      <c r="SW54" s="23"/>
      <c r="SX54" s="23"/>
      <c r="SY54" s="23"/>
      <c r="SZ54" s="23"/>
      <c r="TA54" s="23"/>
      <c r="TB54" s="23"/>
      <c r="TC54" s="23"/>
      <c r="TD54" s="23"/>
      <c r="TE54" s="23"/>
      <c r="TF54" s="23"/>
      <c r="TG54" s="23"/>
      <c r="TH54" s="23"/>
      <c r="TI54" s="23"/>
      <c r="TJ54" s="23"/>
      <c r="TK54" s="23"/>
      <c r="TL54" s="23"/>
      <c r="TM54" s="23"/>
      <c r="TN54" s="23"/>
      <c r="TO54" s="23"/>
      <c r="TP54" s="23"/>
      <c r="TQ54" s="23"/>
      <c r="TR54" s="23"/>
      <c r="TS54" s="23"/>
      <c r="TT54" s="23"/>
      <c r="TU54" s="23"/>
      <c r="TV54" s="23"/>
      <c r="TW54" s="23"/>
      <c r="TX54" s="23"/>
      <c r="TY54" s="23"/>
      <c r="TZ54" s="23"/>
      <c r="UA54" s="23"/>
      <c r="UB54" s="23"/>
      <c r="UC54" s="23"/>
      <c r="UD54" s="23"/>
      <c r="UE54" s="23"/>
      <c r="UF54" s="23"/>
      <c r="UG54" s="23"/>
      <c r="UH54" s="23"/>
      <c r="UI54" s="23"/>
      <c r="UJ54" s="23"/>
      <c r="UK54" s="23"/>
      <c r="UL54" s="23"/>
      <c r="UM54" s="23"/>
      <c r="UN54" s="23"/>
      <c r="UO54" s="23"/>
      <c r="UP54" s="23"/>
      <c r="UQ54" s="23"/>
      <c r="UR54" s="23"/>
      <c r="US54" s="23"/>
      <c r="UT54" s="23"/>
      <c r="UU54" s="23"/>
      <c r="UV54" s="23"/>
      <c r="UW54" s="23"/>
      <c r="UX54" s="23"/>
      <c r="UY54" s="23"/>
      <c r="UZ54" s="23"/>
      <c r="VA54" s="23"/>
      <c r="VB54" s="23"/>
      <c r="VC54" s="23"/>
      <c r="VD54" s="23"/>
      <c r="VE54" s="23"/>
      <c r="VF54" s="23"/>
      <c r="VG54" s="23"/>
      <c r="VH54" s="23"/>
      <c r="VI54" s="23"/>
      <c r="VJ54" s="23"/>
      <c r="VK54" s="23"/>
      <c r="VL54" s="23"/>
      <c r="VM54" s="23"/>
      <c r="VN54" s="23"/>
      <c r="VO54" s="23"/>
      <c r="VP54" s="23"/>
      <c r="VQ54" s="23"/>
      <c r="VR54" s="23"/>
      <c r="VS54" s="23"/>
      <c r="VT54" s="23"/>
      <c r="VU54" s="23"/>
      <c r="VV54" s="23"/>
      <c r="VW54" s="23"/>
      <c r="VX54" s="23"/>
      <c r="VY54" s="23"/>
      <c r="VZ54" s="23"/>
      <c r="WA54" s="23"/>
      <c r="WB54" s="23"/>
      <c r="WC54" s="23"/>
      <c r="WD54" s="23"/>
      <c r="WE54" s="23"/>
      <c r="WF54" s="23"/>
      <c r="WG54" s="23"/>
      <c r="WH54" s="23"/>
      <c r="WI54" s="23"/>
      <c r="WJ54" s="23"/>
      <c r="WK54" s="23"/>
      <c r="WL54" s="23"/>
      <c r="WM54" s="23"/>
      <c r="WN54" s="23"/>
      <c r="WO54" s="23"/>
      <c r="WP54" s="23"/>
      <c r="WQ54" s="23"/>
      <c r="WR54" s="23"/>
      <c r="WS54" s="23"/>
      <c r="WT54" s="23"/>
      <c r="WU54" s="23"/>
      <c r="WV54" s="23"/>
      <c r="WW54" s="23"/>
      <c r="WX54" s="23"/>
      <c r="WY54" s="23"/>
      <c r="WZ54" s="23"/>
      <c r="XA54" s="23"/>
      <c r="XB54" s="23"/>
      <c r="XC54" s="23"/>
      <c r="XD54" s="23"/>
      <c r="XE54" s="23"/>
      <c r="XF54" s="23"/>
      <c r="XG54" s="23"/>
      <c r="XH54" s="23"/>
      <c r="XI54" s="23"/>
      <c r="XJ54" s="23"/>
      <c r="XK54" s="23"/>
      <c r="XL54" s="23"/>
      <c r="XM54" s="23"/>
      <c r="XN54" s="23"/>
      <c r="XO54" s="23"/>
      <c r="XP54" s="23"/>
      <c r="XQ54" s="23"/>
      <c r="XR54" s="23"/>
      <c r="XS54" s="23"/>
      <c r="XT54" s="23"/>
      <c r="XU54" s="23"/>
      <c r="XV54" s="23"/>
      <c r="XW54" s="23"/>
      <c r="XX54" s="23"/>
      <c r="XY54" s="23"/>
      <c r="XZ54" s="23"/>
      <c r="YA54" s="23"/>
      <c r="YB54" s="23"/>
      <c r="YC54" s="23"/>
      <c r="YD54" s="23"/>
      <c r="YE54" s="23"/>
      <c r="YF54" s="23"/>
      <c r="YG54" s="23"/>
      <c r="YH54" s="23"/>
      <c r="YI54" s="23"/>
      <c r="YJ54" s="23"/>
      <c r="YK54" s="23"/>
      <c r="YL54" s="23"/>
      <c r="YM54" s="23"/>
      <c r="YN54" s="23"/>
      <c r="YO54" s="23"/>
      <c r="YP54" s="23"/>
      <c r="YQ54" s="23"/>
      <c r="YR54" s="23"/>
      <c r="YS54" s="23"/>
      <c r="YT54" s="23"/>
      <c r="YU54" s="23"/>
      <c r="YV54" s="23"/>
      <c r="YW54" s="23"/>
      <c r="YX54" s="23"/>
      <c r="YY54" s="23"/>
      <c r="YZ54" s="23"/>
      <c r="ZA54" s="23"/>
      <c r="ZB54" s="23"/>
      <c r="ZC54" s="23"/>
      <c r="ZD54" s="23"/>
      <c r="ZE54" s="23"/>
      <c r="ZF54" s="23"/>
      <c r="ZG54" s="23"/>
      <c r="ZH54" s="23"/>
      <c r="ZI54" s="23"/>
      <c r="ZJ54" s="23"/>
      <c r="ZK54" s="23"/>
      <c r="ZL54" s="23"/>
      <c r="ZM54" s="23"/>
      <c r="ZN54" s="23"/>
      <c r="ZO54" s="23"/>
      <c r="ZP54" s="23"/>
      <c r="ZQ54" s="23"/>
      <c r="ZR54" s="23"/>
      <c r="ZS54" s="23"/>
      <c r="ZT54" s="23"/>
      <c r="ZU54" s="23"/>
      <c r="ZV54" s="23"/>
      <c r="ZW54" s="23"/>
      <c r="ZX54" s="23"/>
      <c r="ZY54" s="23"/>
      <c r="ZZ54" s="23"/>
      <c r="AAA54" s="23"/>
      <c r="AAB54" s="23"/>
      <c r="AAC54" s="23"/>
      <c r="AAD54" s="23"/>
      <c r="AAE54" s="23"/>
      <c r="AAF54" s="23"/>
      <c r="AAG54" s="23"/>
      <c r="AAH54" s="23"/>
      <c r="AAI54" s="23"/>
      <c r="AAJ54" s="23"/>
      <c r="AAK54" s="23"/>
      <c r="AAL54" s="23"/>
      <c r="AAM54" s="23"/>
      <c r="AAN54" s="23"/>
      <c r="AAO54" s="23"/>
      <c r="AAP54" s="23"/>
      <c r="AAQ54" s="23"/>
      <c r="AAR54" s="23"/>
      <c r="AAS54" s="23"/>
      <c r="AAT54" s="23"/>
      <c r="AAU54" s="23"/>
      <c r="AAV54" s="23"/>
      <c r="AAW54" s="23"/>
      <c r="AAX54" s="23"/>
      <c r="AAY54" s="23"/>
      <c r="AAZ54" s="23"/>
      <c r="ABA54" s="23"/>
      <c r="ABB54" s="23"/>
      <c r="ABC54" s="23"/>
      <c r="ABD54" s="23"/>
      <c r="ABE54" s="23"/>
      <c r="ABF54" s="23"/>
      <c r="ABG54" s="23"/>
      <c r="ABH54" s="23"/>
      <c r="ABI54" s="23"/>
      <c r="ABJ54" s="23"/>
      <c r="ABK54" s="23"/>
      <c r="ABL54" s="23"/>
      <c r="ABM54" s="23"/>
      <c r="ABN54" s="23"/>
      <c r="ABO54" s="23"/>
      <c r="ABP54" s="23"/>
      <c r="ABQ54" s="23"/>
      <c r="ABR54" s="23"/>
      <c r="ABS54" s="23"/>
      <c r="ABT54" s="23"/>
      <c r="ABU54" s="23"/>
      <c r="ABV54" s="23"/>
      <c r="ABW54" s="23"/>
      <c r="ABX54" s="23"/>
      <c r="ABY54" s="23"/>
      <c r="ABZ54" s="23"/>
      <c r="ACA54" s="23"/>
      <c r="ACB54" s="23"/>
      <c r="ACC54" s="23"/>
      <c r="ACD54" s="23"/>
      <c r="ACE54" s="23"/>
      <c r="ACF54" s="23"/>
      <c r="ACG54" s="23"/>
      <c r="ACH54" s="23"/>
      <c r="ACI54" s="23"/>
      <c r="ACJ54" s="23"/>
      <c r="ACK54" s="23"/>
      <c r="ACL54" s="23"/>
      <c r="ACM54" s="23"/>
      <c r="ACN54" s="23"/>
      <c r="ACO54" s="23"/>
      <c r="ACP54" s="23"/>
      <c r="ACQ54" s="23"/>
      <c r="ACR54" s="23"/>
      <c r="ACS54" s="23"/>
      <c r="ACT54" s="23"/>
      <c r="ACU54" s="23"/>
      <c r="ACV54" s="23"/>
      <c r="ACW54" s="23"/>
      <c r="ACX54" s="23"/>
      <c r="ACY54" s="23"/>
      <c r="ACZ54" s="23"/>
      <c r="ADA54" s="23"/>
      <c r="ADB54" s="23"/>
      <c r="ADC54" s="23"/>
      <c r="ADD54" s="23"/>
      <c r="ADE54" s="23"/>
      <c r="ADF54" s="23"/>
      <c r="ADG54" s="23"/>
      <c r="ADH54" s="23"/>
      <c r="ADI54" s="23"/>
      <c r="ADJ54" s="23"/>
      <c r="ADK54" s="23"/>
      <c r="ADL54" s="23"/>
      <c r="ADM54" s="23"/>
      <c r="ADN54" s="23"/>
      <c r="ADO54" s="23"/>
      <c r="ADP54" s="23"/>
      <c r="ADQ54" s="23"/>
      <c r="ADR54" s="23"/>
      <c r="ADS54" s="23"/>
      <c r="ADT54" s="23"/>
      <c r="ADU54" s="23"/>
      <c r="ADV54" s="23"/>
      <c r="ADW54" s="23"/>
      <c r="ADX54" s="23"/>
      <c r="ADY54" s="23"/>
      <c r="ADZ54" s="23"/>
      <c r="AEA54" s="23"/>
      <c r="AEB54" s="23"/>
      <c r="AEC54" s="23"/>
      <c r="AED54" s="23"/>
      <c r="AEE54" s="23"/>
      <c r="AEF54" s="23"/>
      <c r="AEG54" s="23"/>
      <c r="AEH54" s="23"/>
      <c r="AEI54" s="23"/>
      <c r="AEJ54" s="23"/>
      <c r="AEK54" s="23"/>
      <c r="AEL54" s="23"/>
      <c r="AEM54" s="23"/>
      <c r="AEN54" s="23"/>
      <c r="AEO54" s="23"/>
      <c r="AEP54" s="23"/>
      <c r="AEQ54" s="23"/>
      <c r="AER54" s="23"/>
      <c r="AES54" s="23"/>
      <c r="AET54" s="23"/>
      <c r="AEU54" s="23"/>
      <c r="AEV54" s="23"/>
      <c r="AEW54" s="23"/>
      <c r="AEX54" s="23"/>
      <c r="AEY54" s="23"/>
      <c r="AEZ54" s="23"/>
      <c r="AFA54" s="23"/>
      <c r="AFB54" s="23"/>
      <c r="AFC54" s="23"/>
      <c r="AFD54" s="23"/>
      <c r="AFE54" s="23"/>
      <c r="AFF54" s="23"/>
      <c r="AFG54" s="23"/>
      <c r="AFH54" s="23"/>
      <c r="AFI54" s="23"/>
      <c r="AFJ54" s="23"/>
      <c r="AFK54" s="23"/>
      <c r="AFL54" s="23"/>
      <c r="AFM54" s="23"/>
      <c r="AFN54" s="23"/>
      <c r="AFO54" s="23"/>
      <c r="AFP54" s="23"/>
      <c r="AFQ54" s="23"/>
      <c r="AFR54" s="23"/>
      <c r="AFS54" s="23"/>
      <c r="AFT54" s="23"/>
      <c r="AFU54" s="23"/>
      <c r="AFV54" s="23"/>
      <c r="AFW54" s="23"/>
      <c r="AFX54" s="23"/>
      <c r="AFY54" s="23"/>
      <c r="AFZ54" s="23"/>
      <c r="AGA54" s="23"/>
      <c r="AGB54" s="23"/>
      <c r="AGC54" s="23"/>
      <c r="AGD54" s="23"/>
      <c r="AGE54" s="23"/>
      <c r="AGF54" s="23"/>
      <c r="AGG54" s="23"/>
      <c r="AGH54" s="23"/>
      <c r="AGI54" s="23"/>
      <c r="AGJ54" s="23"/>
      <c r="AGK54" s="23"/>
      <c r="AGL54" s="23"/>
      <c r="AGM54" s="23"/>
      <c r="AGN54" s="23"/>
      <c r="AGO54" s="23"/>
      <c r="AGP54" s="23"/>
      <c r="AGQ54" s="23"/>
      <c r="AGR54" s="23"/>
      <c r="AGS54" s="23"/>
      <c r="AGT54" s="23"/>
      <c r="AGU54" s="23"/>
      <c r="AGV54" s="23"/>
      <c r="AGW54" s="23"/>
      <c r="AGX54" s="23"/>
      <c r="AGY54" s="23"/>
      <c r="AGZ54" s="23"/>
      <c r="AHA54" s="23"/>
      <c r="AHB54" s="23"/>
      <c r="AHC54" s="23"/>
      <c r="AHD54" s="23"/>
      <c r="AHE54" s="23"/>
      <c r="AHF54" s="23"/>
      <c r="AHG54" s="23"/>
      <c r="AHH54" s="23"/>
      <c r="AHI54" s="23"/>
      <c r="AHJ54" s="23"/>
      <c r="AHK54" s="23"/>
      <c r="AHL54" s="23"/>
      <c r="AHM54" s="23"/>
      <c r="AHN54" s="23"/>
      <c r="AHO54" s="23"/>
      <c r="AHP54" s="23"/>
      <c r="AHQ54" s="23"/>
      <c r="AHR54" s="23"/>
      <c r="AHS54" s="23"/>
      <c r="AHT54" s="23"/>
      <c r="AHU54" s="23"/>
      <c r="AHV54" s="23"/>
      <c r="AHW54" s="23"/>
      <c r="AHX54" s="23"/>
      <c r="AHY54" s="23"/>
      <c r="AHZ54" s="23"/>
      <c r="AIA54" s="23"/>
      <c r="AIB54" s="23"/>
      <c r="AIC54" s="23"/>
      <c r="AID54" s="23"/>
      <c r="AIE54" s="23"/>
      <c r="AIF54" s="23"/>
      <c r="AIG54" s="23"/>
      <c r="AIH54" s="23"/>
      <c r="AII54" s="23"/>
      <c r="AIJ54" s="23"/>
      <c r="AIK54" s="23"/>
      <c r="AIL54" s="23"/>
      <c r="AIM54" s="23"/>
      <c r="AIN54" s="23"/>
      <c r="AIO54" s="23"/>
      <c r="AIP54" s="23"/>
      <c r="AIQ54" s="23"/>
      <c r="AIR54" s="23"/>
      <c r="AIS54" s="23"/>
      <c r="AIT54" s="23"/>
      <c r="AIU54" s="23"/>
      <c r="AIV54" s="23"/>
      <c r="AIW54" s="23"/>
      <c r="AIX54" s="23"/>
      <c r="AIY54" s="23"/>
      <c r="AIZ54" s="23"/>
      <c r="AJA54" s="23"/>
      <c r="AJB54" s="23"/>
      <c r="AJC54" s="23"/>
      <c r="AJD54" s="23"/>
      <c r="AJE54" s="23"/>
      <c r="AJF54" s="23"/>
      <c r="AJG54" s="23"/>
      <c r="AJH54" s="23"/>
      <c r="AJI54" s="23"/>
      <c r="AJJ54" s="23"/>
      <c r="AJK54" s="23"/>
      <c r="AJL54" s="23"/>
      <c r="AJM54" s="23"/>
      <c r="AJN54" s="23"/>
      <c r="AJO54" s="23"/>
      <c r="AJP54" s="23"/>
      <c r="AJQ54" s="23"/>
      <c r="AJR54" s="23"/>
      <c r="AJS54" s="23"/>
      <c r="AJT54" s="23"/>
      <c r="AJU54" s="23"/>
      <c r="AJV54" s="23"/>
      <c r="AJW54" s="23"/>
      <c r="AJX54" s="23"/>
      <c r="AJY54" s="23"/>
      <c r="AJZ54" s="23"/>
      <c r="AKA54" s="23"/>
      <c r="AKB54" s="23"/>
      <c r="AKC54" s="23"/>
      <c r="AKD54" s="23"/>
      <c r="AKE54" s="23"/>
      <c r="AKF54" s="23"/>
      <c r="AKG54" s="23"/>
      <c r="AKH54" s="23"/>
      <c r="AKI54" s="23"/>
      <c r="AKJ54" s="23"/>
      <c r="AKK54" s="23"/>
      <c r="AKL54" s="23"/>
      <c r="AKM54" s="23"/>
      <c r="AKN54" s="23"/>
      <c r="AKO54" s="23"/>
      <c r="AKP54" s="23"/>
      <c r="AKQ54" s="23"/>
      <c r="AKR54" s="23"/>
      <c r="AKS54" s="23"/>
      <c r="AKT54" s="23"/>
      <c r="AKU54" s="23"/>
      <c r="AKV54" s="23"/>
      <c r="AKW54" s="23"/>
      <c r="AKX54" s="23"/>
      <c r="AKY54" s="23"/>
      <c r="AKZ54" s="23"/>
      <c r="ALA54" s="23"/>
      <c r="ALB54" s="23"/>
      <c r="ALC54" s="23"/>
      <c r="ALD54" s="23"/>
      <c r="ALE54" s="23"/>
      <c r="ALF54" s="23"/>
      <c r="ALG54" s="23"/>
      <c r="ALH54" s="23"/>
      <c r="ALI54" s="23"/>
      <c r="ALJ54" s="23"/>
      <c r="ALK54" s="23"/>
      <c r="ALL54" s="23"/>
      <c r="ALM54" s="23"/>
      <c r="ALN54" s="23"/>
      <c r="ALO54" s="23"/>
      <c r="ALP54" s="23"/>
      <c r="ALQ54" s="23"/>
      <c r="ALR54" s="23"/>
      <c r="ALS54" s="23"/>
      <c r="ALT54" s="23"/>
      <c r="ALU54" s="23"/>
      <c r="ALV54" s="23"/>
      <c r="ALW54" s="23"/>
      <c r="ALX54" s="23"/>
      <c r="ALY54" s="23"/>
      <c r="ALZ54" s="23"/>
      <c r="AMA54" s="23"/>
      <c r="AMB54" s="23"/>
      <c r="AMC54" s="23"/>
      <c r="AMD54" s="23"/>
      <c r="AME54" s="23"/>
      <c r="AMF54" s="23"/>
      <c r="AMG54" s="23"/>
      <c r="AMH54" s="23"/>
      <c r="AMI54" s="23"/>
      <c r="AMJ54" s="23"/>
    </row>
    <row r="55" spans="1:1024" x14ac:dyDescent="0.25">
      <c r="A55" s="29"/>
      <c r="B55" s="34"/>
      <c r="C55" s="31"/>
      <c r="D55" s="31"/>
      <c r="E55" s="240"/>
      <c r="F55" s="38" t="str">
        <f t="shared" si="1"/>
        <v/>
      </c>
      <c r="G55" s="23"/>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c r="AAA55" s="23"/>
      <c r="AAB55" s="23"/>
      <c r="AAC55" s="23"/>
      <c r="AAD55" s="23"/>
      <c r="AAE55" s="23"/>
      <c r="AAF55" s="23"/>
      <c r="AAG55" s="23"/>
      <c r="AAH55" s="23"/>
      <c r="AAI55" s="23"/>
      <c r="AAJ55" s="23"/>
      <c r="AAK55" s="23"/>
      <c r="AAL55" s="23"/>
      <c r="AAM55" s="23"/>
      <c r="AAN55" s="23"/>
      <c r="AAO55" s="23"/>
      <c r="AAP55" s="23"/>
      <c r="AAQ55" s="23"/>
      <c r="AAR55" s="23"/>
      <c r="AAS55" s="23"/>
      <c r="AAT55" s="23"/>
      <c r="AAU55" s="23"/>
      <c r="AAV55" s="23"/>
      <c r="AAW55" s="23"/>
      <c r="AAX55" s="23"/>
      <c r="AAY55" s="23"/>
      <c r="AAZ55" s="23"/>
      <c r="ABA55" s="23"/>
      <c r="ABB55" s="23"/>
      <c r="ABC55" s="23"/>
      <c r="ABD55" s="23"/>
      <c r="ABE55" s="23"/>
      <c r="ABF55" s="23"/>
      <c r="ABG55" s="23"/>
      <c r="ABH55" s="23"/>
      <c r="ABI55" s="23"/>
      <c r="ABJ55" s="23"/>
      <c r="ABK55" s="23"/>
      <c r="ABL55" s="23"/>
      <c r="ABM55" s="23"/>
      <c r="ABN55" s="23"/>
      <c r="ABO55" s="23"/>
      <c r="ABP55" s="23"/>
      <c r="ABQ55" s="23"/>
      <c r="ABR55" s="23"/>
      <c r="ABS55" s="23"/>
      <c r="ABT55" s="23"/>
      <c r="ABU55" s="23"/>
      <c r="ABV55" s="23"/>
      <c r="ABW55" s="23"/>
      <c r="ABX55" s="23"/>
      <c r="ABY55" s="23"/>
      <c r="ABZ55" s="23"/>
      <c r="ACA55" s="23"/>
      <c r="ACB55" s="23"/>
      <c r="ACC55" s="23"/>
      <c r="ACD55" s="23"/>
      <c r="ACE55" s="23"/>
      <c r="ACF55" s="23"/>
      <c r="ACG55" s="23"/>
      <c r="ACH55" s="23"/>
      <c r="ACI55" s="23"/>
      <c r="ACJ55" s="23"/>
      <c r="ACK55" s="23"/>
      <c r="ACL55" s="23"/>
      <c r="ACM55" s="23"/>
      <c r="ACN55" s="23"/>
      <c r="ACO55" s="23"/>
      <c r="ACP55" s="23"/>
      <c r="ACQ55" s="23"/>
      <c r="ACR55" s="23"/>
      <c r="ACS55" s="23"/>
      <c r="ACT55" s="23"/>
      <c r="ACU55" s="23"/>
      <c r="ACV55" s="23"/>
      <c r="ACW55" s="23"/>
      <c r="ACX55" s="23"/>
      <c r="ACY55" s="23"/>
      <c r="ACZ55" s="23"/>
      <c r="ADA55" s="23"/>
      <c r="ADB55" s="23"/>
      <c r="ADC55" s="23"/>
      <c r="ADD55" s="23"/>
      <c r="ADE55" s="23"/>
      <c r="ADF55" s="23"/>
      <c r="ADG55" s="23"/>
      <c r="ADH55" s="23"/>
      <c r="ADI55" s="23"/>
      <c r="ADJ55" s="23"/>
      <c r="ADK55" s="23"/>
      <c r="ADL55" s="23"/>
      <c r="ADM55" s="23"/>
      <c r="ADN55" s="23"/>
      <c r="ADO55" s="23"/>
      <c r="ADP55" s="23"/>
      <c r="ADQ55" s="23"/>
      <c r="ADR55" s="23"/>
      <c r="ADS55" s="23"/>
      <c r="ADT55" s="23"/>
      <c r="ADU55" s="23"/>
      <c r="ADV55" s="23"/>
      <c r="ADW55" s="23"/>
      <c r="ADX55" s="23"/>
      <c r="ADY55" s="23"/>
      <c r="ADZ55" s="23"/>
      <c r="AEA55" s="23"/>
      <c r="AEB55" s="23"/>
      <c r="AEC55" s="23"/>
      <c r="AED55" s="23"/>
      <c r="AEE55" s="23"/>
      <c r="AEF55" s="23"/>
      <c r="AEG55" s="23"/>
      <c r="AEH55" s="23"/>
      <c r="AEI55" s="23"/>
      <c r="AEJ55" s="23"/>
      <c r="AEK55" s="23"/>
      <c r="AEL55" s="23"/>
      <c r="AEM55" s="23"/>
      <c r="AEN55" s="23"/>
      <c r="AEO55" s="23"/>
      <c r="AEP55" s="23"/>
      <c r="AEQ55" s="23"/>
      <c r="AER55" s="23"/>
      <c r="AES55" s="23"/>
      <c r="AET55" s="23"/>
      <c r="AEU55" s="23"/>
      <c r="AEV55" s="23"/>
      <c r="AEW55" s="23"/>
      <c r="AEX55" s="23"/>
      <c r="AEY55" s="23"/>
      <c r="AEZ55" s="23"/>
      <c r="AFA55" s="23"/>
      <c r="AFB55" s="23"/>
      <c r="AFC55" s="23"/>
      <c r="AFD55" s="23"/>
      <c r="AFE55" s="23"/>
      <c r="AFF55" s="23"/>
      <c r="AFG55" s="23"/>
      <c r="AFH55" s="23"/>
      <c r="AFI55" s="23"/>
      <c r="AFJ55" s="23"/>
      <c r="AFK55" s="23"/>
      <c r="AFL55" s="23"/>
      <c r="AFM55" s="23"/>
      <c r="AFN55" s="23"/>
      <c r="AFO55" s="23"/>
      <c r="AFP55" s="23"/>
      <c r="AFQ55" s="23"/>
      <c r="AFR55" s="23"/>
      <c r="AFS55" s="23"/>
      <c r="AFT55" s="23"/>
      <c r="AFU55" s="23"/>
      <c r="AFV55" s="23"/>
      <c r="AFW55" s="23"/>
      <c r="AFX55" s="23"/>
      <c r="AFY55" s="23"/>
      <c r="AFZ55" s="23"/>
      <c r="AGA55" s="23"/>
      <c r="AGB55" s="23"/>
      <c r="AGC55" s="23"/>
      <c r="AGD55" s="23"/>
      <c r="AGE55" s="23"/>
      <c r="AGF55" s="23"/>
      <c r="AGG55" s="23"/>
      <c r="AGH55" s="23"/>
      <c r="AGI55" s="23"/>
      <c r="AGJ55" s="23"/>
      <c r="AGK55" s="23"/>
      <c r="AGL55" s="23"/>
      <c r="AGM55" s="23"/>
      <c r="AGN55" s="23"/>
      <c r="AGO55" s="23"/>
      <c r="AGP55" s="23"/>
      <c r="AGQ55" s="23"/>
      <c r="AGR55" s="23"/>
      <c r="AGS55" s="23"/>
      <c r="AGT55" s="23"/>
      <c r="AGU55" s="23"/>
      <c r="AGV55" s="23"/>
      <c r="AGW55" s="23"/>
      <c r="AGX55" s="23"/>
      <c r="AGY55" s="23"/>
      <c r="AGZ55" s="23"/>
      <c r="AHA55" s="23"/>
      <c r="AHB55" s="23"/>
      <c r="AHC55" s="23"/>
      <c r="AHD55" s="23"/>
      <c r="AHE55" s="23"/>
      <c r="AHF55" s="23"/>
      <c r="AHG55" s="23"/>
      <c r="AHH55" s="23"/>
      <c r="AHI55" s="23"/>
      <c r="AHJ55" s="23"/>
      <c r="AHK55" s="23"/>
      <c r="AHL55" s="23"/>
      <c r="AHM55" s="23"/>
      <c r="AHN55" s="23"/>
      <c r="AHO55" s="23"/>
      <c r="AHP55" s="23"/>
      <c r="AHQ55" s="23"/>
      <c r="AHR55" s="23"/>
      <c r="AHS55" s="23"/>
      <c r="AHT55" s="23"/>
      <c r="AHU55" s="23"/>
      <c r="AHV55" s="23"/>
      <c r="AHW55" s="23"/>
      <c r="AHX55" s="23"/>
      <c r="AHY55" s="23"/>
      <c r="AHZ55" s="23"/>
      <c r="AIA55" s="23"/>
      <c r="AIB55" s="23"/>
      <c r="AIC55" s="23"/>
      <c r="AID55" s="23"/>
      <c r="AIE55" s="23"/>
      <c r="AIF55" s="23"/>
      <c r="AIG55" s="23"/>
      <c r="AIH55" s="23"/>
      <c r="AII55" s="23"/>
      <c r="AIJ55" s="23"/>
      <c r="AIK55" s="23"/>
      <c r="AIL55" s="23"/>
      <c r="AIM55" s="23"/>
      <c r="AIN55" s="23"/>
      <c r="AIO55" s="23"/>
      <c r="AIP55" s="23"/>
      <c r="AIQ55" s="23"/>
      <c r="AIR55" s="23"/>
      <c r="AIS55" s="23"/>
      <c r="AIT55" s="23"/>
      <c r="AIU55" s="23"/>
      <c r="AIV55" s="23"/>
      <c r="AIW55" s="23"/>
      <c r="AIX55" s="23"/>
      <c r="AIY55" s="23"/>
      <c r="AIZ55" s="23"/>
      <c r="AJA55" s="23"/>
      <c r="AJB55" s="23"/>
      <c r="AJC55" s="23"/>
      <c r="AJD55" s="23"/>
      <c r="AJE55" s="23"/>
      <c r="AJF55" s="23"/>
      <c r="AJG55" s="23"/>
      <c r="AJH55" s="23"/>
      <c r="AJI55" s="23"/>
      <c r="AJJ55" s="23"/>
      <c r="AJK55" s="23"/>
      <c r="AJL55" s="23"/>
      <c r="AJM55" s="23"/>
      <c r="AJN55" s="23"/>
      <c r="AJO55" s="23"/>
      <c r="AJP55" s="23"/>
      <c r="AJQ55" s="23"/>
      <c r="AJR55" s="23"/>
      <c r="AJS55" s="23"/>
      <c r="AJT55" s="23"/>
      <c r="AJU55" s="23"/>
      <c r="AJV55" s="23"/>
      <c r="AJW55" s="23"/>
      <c r="AJX55" s="23"/>
      <c r="AJY55" s="23"/>
      <c r="AJZ55" s="23"/>
      <c r="AKA55" s="23"/>
      <c r="AKB55" s="23"/>
      <c r="AKC55" s="23"/>
      <c r="AKD55" s="23"/>
      <c r="AKE55" s="23"/>
      <c r="AKF55" s="23"/>
      <c r="AKG55" s="23"/>
      <c r="AKH55" s="23"/>
      <c r="AKI55" s="23"/>
      <c r="AKJ55" s="23"/>
      <c r="AKK55" s="23"/>
      <c r="AKL55" s="23"/>
      <c r="AKM55" s="23"/>
      <c r="AKN55" s="23"/>
      <c r="AKO55" s="23"/>
      <c r="AKP55" s="23"/>
      <c r="AKQ55" s="23"/>
      <c r="AKR55" s="23"/>
      <c r="AKS55" s="23"/>
      <c r="AKT55" s="23"/>
      <c r="AKU55" s="23"/>
      <c r="AKV55" s="23"/>
      <c r="AKW55" s="23"/>
      <c r="AKX55" s="23"/>
      <c r="AKY55" s="23"/>
      <c r="AKZ55" s="23"/>
      <c r="ALA55" s="23"/>
      <c r="ALB55" s="23"/>
      <c r="ALC55" s="23"/>
      <c r="ALD55" s="23"/>
      <c r="ALE55" s="23"/>
      <c r="ALF55" s="23"/>
      <c r="ALG55" s="23"/>
      <c r="ALH55" s="23"/>
      <c r="ALI55" s="23"/>
      <c r="ALJ55" s="23"/>
      <c r="ALK55" s="23"/>
      <c r="ALL55" s="23"/>
      <c r="ALM55" s="23"/>
      <c r="ALN55" s="23"/>
      <c r="ALO55" s="23"/>
      <c r="ALP55" s="23"/>
      <c r="ALQ55" s="23"/>
      <c r="ALR55" s="23"/>
      <c r="ALS55" s="23"/>
      <c r="ALT55" s="23"/>
      <c r="ALU55" s="23"/>
      <c r="ALV55" s="23"/>
      <c r="ALW55" s="23"/>
      <c r="ALX55" s="23"/>
      <c r="ALY55" s="23"/>
      <c r="ALZ55" s="23"/>
      <c r="AMA55" s="23"/>
      <c r="AMB55" s="23"/>
      <c r="AMC55" s="23"/>
      <c r="AMD55" s="23"/>
      <c r="AME55" s="23"/>
      <c r="AMF55" s="23"/>
      <c r="AMG55" s="23"/>
      <c r="AMH55" s="23"/>
      <c r="AMI55" s="23"/>
      <c r="AMJ55" s="23"/>
    </row>
    <row r="56" spans="1:1024" ht="57" x14ac:dyDescent="0.25">
      <c r="A56" s="33" t="s">
        <v>44</v>
      </c>
      <c r="B56" s="34" t="s">
        <v>61</v>
      </c>
      <c r="C56" s="31" t="s">
        <v>60</v>
      </c>
      <c r="D56" s="31">
        <v>5000</v>
      </c>
      <c r="E56" s="240"/>
      <c r="F56" s="38" t="str">
        <f t="shared" si="1"/>
        <v>-</v>
      </c>
      <c r="G56" s="19"/>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23"/>
      <c r="AGF56" s="23"/>
      <c r="AGG56" s="23"/>
      <c r="AGH56" s="23"/>
      <c r="AGI56" s="23"/>
      <c r="AGJ56" s="23"/>
      <c r="AGK56" s="23"/>
      <c r="AGL56" s="23"/>
      <c r="AGM56" s="23"/>
      <c r="AGN56" s="23"/>
      <c r="AGO56" s="23"/>
      <c r="AGP56" s="23"/>
      <c r="AGQ56" s="23"/>
      <c r="AGR56" s="23"/>
      <c r="AGS56" s="23"/>
      <c r="AGT56" s="23"/>
      <c r="AGU56" s="23"/>
      <c r="AGV56" s="23"/>
      <c r="AGW56" s="23"/>
      <c r="AGX56" s="23"/>
      <c r="AGY56" s="23"/>
      <c r="AGZ56" s="23"/>
      <c r="AHA56" s="23"/>
      <c r="AHB56" s="23"/>
      <c r="AHC56" s="23"/>
      <c r="AHD56" s="23"/>
      <c r="AHE56" s="23"/>
      <c r="AHF56" s="23"/>
      <c r="AHG56" s="23"/>
      <c r="AHH56" s="23"/>
      <c r="AHI56" s="23"/>
      <c r="AHJ56" s="23"/>
      <c r="AHK56" s="23"/>
      <c r="AHL56" s="23"/>
      <c r="AHM56" s="23"/>
      <c r="AHN56" s="23"/>
      <c r="AHO56" s="23"/>
      <c r="AHP56" s="23"/>
      <c r="AHQ56" s="23"/>
      <c r="AHR56" s="23"/>
      <c r="AHS56" s="23"/>
      <c r="AHT56" s="23"/>
      <c r="AHU56" s="23"/>
      <c r="AHV56" s="23"/>
      <c r="AHW56" s="23"/>
      <c r="AHX56" s="23"/>
      <c r="AHY56" s="23"/>
      <c r="AHZ56" s="23"/>
      <c r="AIA56" s="23"/>
      <c r="AIB56" s="23"/>
      <c r="AIC56" s="23"/>
      <c r="AID56" s="23"/>
      <c r="AIE56" s="23"/>
      <c r="AIF56" s="23"/>
      <c r="AIG56" s="23"/>
      <c r="AIH56" s="23"/>
      <c r="AII56" s="23"/>
      <c r="AIJ56" s="23"/>
      <c r="AIK56" s="23"/>
      <c r="AIL56" s="23"/>
      <c r="AIM56" s="23"/>
      <c r="AIN56" s="23"/>
      <c r="AIO56" s="23"/>
      <c r="AIP56" s="23"/>
      <c r="AIQ56" s="23"/>
      <c r="AIR56" s="23"/>
      <c r="AIS56" s="23"/>
      <c r="AIT56" s="23"/>
      <c r="AIU56" s="23"/>
      <c r="AIV56" s="23"/>
      <c r="AIW56" s="23"/>
      <c r="AIX56" s="23"/>
      <c r="AIY56" s="23"/>
      <c r="AIZ56" s="23"/>
      <c r="AJA56" s="23"/>
      <c r="AJB56" s="23"/>
      <c r="AJC56" s="23"/>
      <c r="AJD56" s="23"/>
      <c r="AJE56" s="23"/>
      <c r="AJF56" s="23"/>
      <c r="AJG56" s="23"/>
      <c r="AJH56" s="23"/>
      <c r="AJI56" s="23"/>
      <c r="AJJ56" s="23"/>
      <c r="AJK56" s="23"/>
      <c r="AJL56" s="23"/>
      <c r="AJM56" s="23"/>
      <c r="AJN56" s="23"/>
      <c r="AJO56" s="23"/>
      <c r="AJP56" s="23"/>
      <c r="AJQ56" s="23"/>
      <c r="AJR56" s="23"/>
      <c r="AJS56" s="23"/>
      <c r="AJT56" s="23"/>
      <c r="AJU56" s="23"/>
      <c r="AJV56" s="23"/>
      <c r="AJW56" s="23"/>
      <c r="AJX56" s="23"/>
      <c r="AJY56" s="23"/>
      <c r="AJZ56" s="23"/>
      <c r="AKA56" s="23"/>
      <c r="AKB56" s="23"/>
      <c r="AKC56" s="23"/>
      <c r="AKD56" s="23"/>
      <c r="AKE56" s="23"/>
      <c r="AKF56" s="23"/>
      <c r="AKG56" s="23"/>
      <c r="AKH56" s="23"/>
      <c r="AKI56" s="23"/>
      <c r="AKJ56" s="23"/>
      <c r="AKK56" s="23"/>
      <c r="AKL56" s="23"/>
      <c r="AKM56" s="23"/>
      <c r="AKN56" s="23"/>
      <c r="AKO56" s="23"/>
      <c r="AKP56" s="23"/>
      <c r="AKQ56" s="23"/>
      <c r="AKR56" s="23"/>
      <c r="AKS56" s="23"/>
      <c r="AKT56" s="23"/>
      <c r="AKU56" s="23"/>
      <c r="AKV56" s="23"/>
      <c r="AKW56" s="23"/>
      <c r="AKX56" s="23"/>
      <c r="AKY56" s="23"/>
      <c r="AKZ56" s="23"/>
      <c r="ALA56" s="23"/>
      <c r="ALB56" s="23"/>
      <c r="ALC56" s="23"/>
      <c r="ALD56" s="23"/>
      <c r="ALE56" s="23"/>
      <c r="ALF56" s="23"/>
      <c r="ALG56" s="23"/>
      <c r="ALH56" s="23"/>
      <c r="ALI56" s="23"/>
      <c r="ALJ56" s="23"/>
      <c r="ALK56" s="23"/>
      <c r="ALL56" s="23"/>
      <c r="ALM56" s="23"/>
      <c r="ALN56" s="23"/>
      <c r="ALO56" s="23"/>
      <c r="ALP56" s="23"/>
      <c r="ALQ56" s="23"/>
      <c r="ALR56" s="23"/>
      <c r="ALS56" s="23"/>
      <c r="ALT56" s="23"/>
      <c r="ALU56" s="23"/>
      <c r="ALV56" s="23"/>
      <c r="ALW56" s="23"/>
      <c r="ALX56" s="23"/>
      <c r="ALY56" s="23"/>
      <c r="ALZ56" s="23"/>
      <c r="AMA56" s="23"/>
      <c r="AMB56" s="23"/>
      <c r="AMC56" s="23"/>
      <c r="AMD56" s="23"/>
      <c r="AME56" s="23"/>
      <c r="AMF56" s="23"/>
      <c r="AMG56" s="23"/>
      <c r="AMH56" s="23"/>
      <c r="AMI56" s="23"/>
      <c r="AMJ56" s="23"/>
    </row>
    <row r="57" spans="1:1024" x14ac:dyDescent="0.25">
      <c r="A57" s="33"/>
      <c r="B57" s="34"/>
      <c r="C57" s="31"/>
      <c r="D57" s="31"/>
      <c r="E57" s="240"/>
      <c r="F57" s="38" t="str">
        <f t="shared" si="1"/>
        <v/>
      </c>
      <c r="G57" s="23"/>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c r="AAA57" s="23"/>
      <c r="AAB57" s="23"/>
      <c r="AAC57" s="23"/>
      <c r="AAD57" s="23"/>
      <c r="AAE57" s="23"/>
      <c r="AAF57" s="23"/>
      <c r="AAG57" s="23"/>
      <c r="AAH57" s="23"/>
      <c r="AAI57" s="23"/>
      <c r="AAJ57" s="23"/>
      <c r="AAK57" s="23"/>
      <c r="AAL57" s="23"/>
      <c r="AAM57" s="23"/>
      <c r="AAN57" s="23"/>
      <c r="AAO57" s="23"/>
      <c r="AAP57" s="23"/>
      <c r="AAQ57" s="23"/>
      <c r="AAR57" s="23"/>
      <c r="AAS57" s="23"/>
      <c r="AAT57" s="23"/>
      <c r="AAU57" s="23"/>
      <c r="AAV57" s="23"/>
      <c r="AAW57" s="23"/>
      <c r="AAX57" s="23"/>
      <c r="AAY57" s="23"/>
      <c r="AAZ57" s="23"/>
      <c r="ABA57" s="23"/>
      <c r="ABB57" s="23"/>
      <c r="ABC57" s="23"/>
      <c r="ABD57" s="23"/>
      <c r="ABE57" s="23"/>
      <c r="ABF57" s="23"/>
      <c r="ABG57" s="23"/>
      <c r="ABH57" s="23"/>
      <c r="ABI57" s="23"/>
      <c r="ABJ57" s="23"/>
      <c r="ABK57" s="23"/>
      <c r="ABL57" s="23"/>
      <c r="ABM57" s="23"/>
      <c r="ABN57" s="23"/>
      <c r="ABO57" s="23"/>
      <c r="ABP57" s="23"/>
      <c r="ABQ57" s="23"/>
      <c r="ABR57" s="23"/>
      <c r="ABS57" s="23"/>
      <c r="ABT57" s="23"/>
      <c r="ABU57" s="23"/>
      <c r="ABV57" s="23"/>
      <c r="ABW57" s="23"/>
      <c r="ABX57" s="23"/>
      <c r="ABY57" s="23"/>
      <c r="ABZ57" s="23"/>
      <c r="ACA57" s="23"/>
      <c r="ACB57" s="23"/>
      <c r="ACC57" s="23"/>
      <c r="ACD57" s="23"/>
      <c r="ACE57" s="23"/>
      <c r="ACF57" s="23"/>
      <c r="ACG57" s="23"/>
      <c r="ACH57" s="23"/>
      <c r="ACI57" s="23"/>
      <c r="ACJ57" s="23"/>
      <c r="ACK57" s="23"/>
      <c r="ACL57" s="23"/>
      <c r="ACM57" s="23"/>
      <c r="ACN57" s="23"/>
      <c r="ACO57" s="23"/>
      <c r="ACP57" s="23"/>
      <c r="ACQ57" s="23"/>
      <c r="ACR57" s="23"/>
      <c r="ACS57" s="23"/>
      <c r="ACT57" s="23"/>
      <c r="ACU57" s="23"/>
      <c r="ACV57" s="23"/>
      <c r="ACW57" s="23"/>
      <c r="ACX57" s="23"/>
      <c r="ACY57" s="23"/>
      <c r="ACZ57" s="23"/>
      <c r="ADA57" s="23"/>
      <c r="ADB57" s="23"/>
      <c r="ADC57" s="23"/>
      <c r="ADD57" s="23"/>
      <c r="ADE57" s="23"/>
      <c r="ADF57" s="23"/>
      <c r="ADG57" s="23"/>
      <c r="ADH57" s="23"/>
      <c r="ADI57" s="23"/>
      <c r="ADJ57" s="23"/>
      <c r="ADK57" s="23"/>
      <c r="ADL57" s="23"/>
      <c r="ADM57" s="23"/>
      <c r="ADN57" s="23"/>
      <c r="ADO57" s="23"/>
      <c r="ADP57" s="23"/>
      <c r="ADQ57" s="23"/>
      <c r="ADR57" s="23"/>
      <c r="ADS57" s="23"/>
      <c r="ADT57" s="23"/>
      <c r="ADU57" s="23"/>
      <c r="ADV57" s="23"/>
      <c r="ADW57" s="23"/>
      <c r="ADX57" s="23"/>
      <c r="ADY57" s="23"/>
      <c r="ADZ57" s="23"/>
      <c r="AEA57" s="23"/>
      <c r="AEB57" s="23"/>
      <c r="AEC57" s="23"/>
      <c r="AED57" s="23"/>
      <c r="AEE57" s="23"/>
      <c r="AEF57" s="23"/>
      <c r="AEG57" s="23"/>
      <c r="AEH57" s="23"/>
      <c r="AEI57" s="23"/>
      <c r="AEJ57" s="23"/>
      <c r="AEK57" s="23"/>
      <c r="AEL57" s="23"/>
      <c r="AEM57" s="23"/>
      <c r="AEN57" s="23"/>
      <c r="AEO57" s="23"/>
      <c r="AEP57" s="23"/>
      <c r="AEQ57" s="23"/>
      <c r="AER57" s="23"/>
      <c r="AES57" s="23"/>
      <c r="AET57" s="23"/>
      <c r="AEU57" s="23"/>
      <c r="AEV57" s="23"/>
      <c r="AEW57" s="23"/>
      <c r="AEX57" s="23"/>
      <c r="AEY57" s="23"/>
      <c r="AEZ57" s="23"/>
      <c r="AFA57" s="23"/>
      <c r="AFB57" s="23"/>
      <c r="AFC57" s="23"/>
      <c r="AFD57" s="23"/>
      <c r="AFE57" s="23"/>
      <c r="AFF57" s="23"/>
      <c r="AFG57" s="23"/>
      <c r="AFH57" s="23"/>
      <c r="AFI57" s="23"/>
      <c r="AFJ57" s="23"/>
      <c r="AFK57" s="23"/>
      <c r="AFL57" s="23"/>
      <c r="AFM57" s="23"/>
      <c r="AFN57" s="23"/>
      <c r="AFO57" s="23"/>
      <c r="AFP57" s="23"/>
      <c r="AFQ57" s="23"/>
      <c r="AFR57" s="23"/>
      <c r="AFS57" s="23"/>
      <c r="AFT57" s="23"/>
      <c r="AFU57" s="23"/>
      <c r="AFV57" s="23"/>
      <c r="AFW57" s="23"/>
      <c r="AFX57" s="23"/>
      <c r="AFY57" s="23"/>
      <c r="AFZ57" s="23"/>
      <c r="AGA57" s="23"/>
      <c r="AGB57" s="23"/>
      <c r="AGC57" s="23"/>
      <c r="AGD57" s="23"/>
      <c r="AGE57" s="23"/>
      <c r="AGF57" s="23"/>
      <c r="AGG57" s="23"/>
      <c r="AGH57" s="23"/>
      <c r="AGI57" s="23"/>
      <c r="AGJ57" s="23"/>
      <c r="AGK57" s="23"/>
      <c r="AGL57" s="23"/>
      <c r="AGM57" s="23"/>
      <c r="AGN57" s="23"/>
      <c r="AGO57" s="23"/>
      <c r="AGP57" s="23"/>
      <c r="AGQ57" s="23"/>
      <c r="AGR57" s="23"/>
      <c r="AGS57" s="23"/>
      <c r="AGT57" s="23"/>
      <c r="AGU57" s="23"/>
      <c r="AGV57" s="23"/>
      <c r="AGW57" s="23"/>
      <c r="AGX57" s="23"/>
      <c r="AGY57" s="23"/>
      <c r="AGZ57" s="23"/>
      <c r="AHA57" s="23"/>
      <c r="AHB57" s="23"/>
      <c r="AHC57" s="23"/>
      <c r="AHD57" s="23"/>
      <c r="AHE57" s="23"/>
      <c r="AHF57" s="23"/>
      <c r="AHG57" s="23"/>
      <c r="AHH57" s="23"/>
      <c r="AHI57" s="23"/>
      <c r="AHJ57" s="23"/>
      <c r="AHK57" s="23"/>
      <c r="AHL57" s="23"/>
      <c r="AHM57" s="23"/>
      <c r="AHN57" s="23"/>
      <c r="AHO57" s="23"/>
      <c r="AHP57" s="23"/>
      <c r="AHQ57" s="23"/>
      <c r="AHR57" s="23"/>
      <c r="AHS57" s="23"/>
      <c r="AHT57" s="23"/>
      <c r="AHU57" s="23"/>
      <c r="AHV57" s="23"/>
      <c r="AHW57" s="23"/>
      <c r="AHX57" s="23"/>
      <c r="AHY57" s="23"/>
      <c r="AHZ57" s="23"/>
      <c r="AIA57" s="23"/>
      <c r="AIB57" s="23"/>
      <c r="AIC57" s="23"/>
      <c r="AID57" s="23"/>
      <c r="AIE57" s="23"/>
      <c r="AIF57" s="23"/>
      <c r="AIG57" s="23"/>
      <c r="AIH57" s="23"/>
      <c r="AII57" s="23"/>
      <c r="AIJ57" s="23"/>
      <c r="AIK57" s="23"/>
      <c r="AIL57" s="23"/>
      <c r="AIM57" s="23"/>
      <c r="AIN57" s="23"/>
      <c r="AIO57" s="23"/>
      <c r="AIP57" s="23"/>
      <c r="AIQ57" s="23"/>
      <c r="AIR57" s="23"/>
      <c r="AIS57" s="23"/>
      <c r="AIT57" s="23"/>
      <c r="AIU57" s="23"/>
      <c r="AIV57" s="23"/>
      <c r="AIW57" s="23"/>
      <c r="AIX57" s="23"/>
      <c r="AIY57" s="23"/>
      <c r="AIZ57" s="23"/>
      <c r="AJA57" s="23"/>
      <c r="AJB57" s="23"/>
      <c r="AJC57" s="23"/>
      <c r="AJD57" s="23"/>
      <c r="AJE57" s="23"/>
      <c r="AJF57" s="23"/>
      <c r="AJG57" s="23"/>
      <c r="AJH57" s="23"/>
      <c r="AJI57" s="23"/>
      <c r="AJJ57" s="23"/>
      <c r="AJK57" s="23"/>
      <c r="AJL57" s="23"/>
      <c r="AJM57" s="23"/>
      <c r="AJN57" s="23"/>
      <c r="AJO57" s="23"/>
      <c r="AJP57" s="23"/>
      <c r="AJQ57" s="23"/>
      <c r="AJR57" s="23"/>
      <c r="AJS57" s="23"/>
      <c r="AJT57" s="23"/>
      <c r="AJU57" s="23"/>
      <c r="AJV57" s="23"/>
      <c r="AJW57" s="23"/>
      <c r="AJX57" s="23"/>
      <c r="AJY57" s="23"/>
      <c r="AJZ57" s="23"/>
      <c r="AKA57" s="23"/>
      <c r="AKB57" s="23"/>
      <c r="AKC57" s="23"/>
      <c r="AKD57" s="23"/>
      <c r="AKE57" s="23"/>
      <c r="AKF57" s="23"/>
      <c r="AKG57" s="23"/>
      <c r="AKH57" s="23"/>
      <c r="AKI57" s="23"/>
      <c r="AKJ57" s="23"/>
      <c r="AKK57" s="23"/>
      <c r="AKL57" s="23"/>
      <c r="AKM57" s="23"/>
      <c r="AKN57" s="23"/>
      <c r="AKO57" s="23"/>
      <c r="AKP57" s="23"/>
      <c r="AKQ57" s="23"/>
      <c r="AKR57" s="23"/>
      <c r="AKS57" s="23"/>
      <c r="AKT57" s="23"/>
      <c r="AKU57" s="23"/>
      <c r="AKV57" s="23"/>
      <c r="AKW57" s="23"/>
      <c r="AKX57" s="23"/>
      <c r="AKY57" s="23"/>
      <c r="AKZ57" s="23"/>
      <c r="ALA57" s="23"/>
      <c r="ALB57" s="23"/>
      <c r="ALC57" s="23"/>
      <c r="ALD57" s="23"/>
      <c r="ALE57" s="23"/>
      <c r="ALF57" s="23"/>
      <c r="ALG57" s="23"/>
      <c r="ALH57" s="23"/>
      <c r="ALI57" s="23"/>
      <c r="ALJ57" s="23"/>
      <c r="ALK57" s="23"/>
      <c r="ALL57" s="23"/>
      <c r="ALM57" s="23"/>
      <c r="ALN57" s="23"/>
      <c r="ALO57" s="23"/>
      <c r="ALP57" s="23"/>
      <c r="ALQ57" s="23"/>
      <c r="ALR57" s="23"/>
      <c r="ALS57" s="23"/>
      <c r="ALT57" s="23"/>
      <c r="ALU57" s="23"/>
      <c r="ALV57" s="23"/>
      <c r="ALW57" s="23"/>
      <c r="ALX57" s="23"/>
      <c r="ALY57" s="23"/>
      <c r="ALZ57" s="23"/>
      <c r="AMA57" s="23"/>
      <c r="AMB57" s="23"/>
      <c r="AMC57" s="23"/>
      <c r="AMD57" s="23"/>
      <c r="AME57" s="23"/>
      <c r="AMF57" s="23"/>
      <c r="AMG57" s="23"/>
      <c r="AMH57" s="23"/>
      <c r="AMI57" s="23"/>
      <c r="AMJ57" s="23"/>
    </row>
    <row r="58" spans="1:1024" ht="28.5" x14ac:dyDescent="0.25">
      <c r="A58" s="33" t="s">
        <v>46</v>
      </c>
      <c r="B58" s="34" t="s">
        <v>62</v>
      </c>
      <c r="C58" s="31" t="s">
        <v>60</v>
      </c>
      <c r="D58" s="31">
        <v>20000</v>
      </c>
      <c r="E58" s="240"/>
      <c r="F58" s="38" t="str">
        <f t="shared" si="1"/>
        <v>-</v>
      </c>
      <c r="G58" s="23"/>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23"/>
      <c r="IW58" s="23"/>
      <c r="IX58" s="23"/>
      <c r="IY58" s="23"/>
      <c r="IZ58" s="23"/>
      <c r="JA58" s="23"/>
      <c r="JB58" s="23"/>
      <c r="JC58" s="23"/>
      <c r="JD58" s="23"/>
      <c r="JE58" s="23"/>
      <c r="JF58" s="23"/>
      <c r="JG58" s="23"/>
      <c r="JH58" s="23"/>
      <c r="JI58" s="23"/>
      <c r="JJ58" s="23"/>
      <c r="JK58" s="23"/>
      <c r="JL58" s="23"/>
      <c r="JM58" s="23"/>
      <c r="JN58" s="23"/>
      <c r="JO58" s="23"/>
      <c r="JP58" s="23"/>
      <c r="JQ58" s="23"/>
      <c r="JR58" s="23"/>
      <c r="JS58" s="23"/>
      <c r="JT58" s="23"/>
      <c r="JU58" s="23"/>
      <c r="JV58" s="23"/>
      <c r="JW58" s="23"/>
      <c r="JX58" s="23"/>
      <c r="JY58" s="23"/>
      <c r="JZ58" s="23"/>
      <c r="KA58" s="23"/>
      <c r="KB58" s="23"/>
      <c r="KC58" s="23"/>
      <c r="KD58" s="23"/>
      <c r="KE58" s="23"/>
      <c r="KF58" s="23"/>
      <c r="KG58" s="23"/>
      <c r="KH58" s="23"/>
      <c r="KI58" s="23"/>
      <c r="KJ58" s="23"/>
      <c r="KK58" s="23"/>
      <c r="KL58" s="23"/>
      <c r="KM58" s="23"/>
      <c r="KN58" s="23"/>
      <c r="KO58" s="23"/>
      <c r="KP58" s="23"/>
      <c r="KQ58" s="23"/>
      <c r="KR58" s="23"/>
      <c r="KS58" s="23"/>
      <c r="KT58" s="23"/>
      <c r="KU58" s="23"/>
      <c r="KV58" s="23"/>
      <c r="KW58" s="23"/>
      <c r="KX58" s="23"/>
      <c r="KY58" s="23"/>
      <c r="KZ58" s="23"/>
      <c r="LA58" s="23"/>
      <c r="LB58" s="23"/>
      <c r="LC58" s="23"/>
      <c r="LD58" s="23"/>
      <c r="LE58" s="23"/>
      <c r="LF58" s="23"/>
      <c r="LG58" s="23"/>
      <c r="LH58" s="23"/>
      <c r="LI58" s="23"/>
      <c r="LJ58" s="23"/>
      <c r="LK58" s="23"/>
      <c r="LL58" s="23"/>
      <c r="LM58" s="23"/>
      <c r="LN58" s="23"/>
      <c r="LO58" s="23"/>
      <c r="LP58" s="23"/>
      <c r="LQ58" s="23"/>
      <c r="LR58" s="23"/>
      <c r="LS58" s="23"/>
      <c r="LT58" s="23"/>
      <c r="LU58" s="23"/>
      <c r="LV58" s="23"/>
      <c r="LW58" s="23"/>
      <c r="LX58" s="23"/>
      <c r="LY58" s="23"/>
      <c r="LZ58" s="23"/>
      <c r="MA58" s="23"/>
      <c r="MB58" s="23"/>
      <c r="MC58" s="23"/>
      <c r="MD58" s="23"/>
      <c r="ME58" s="23"/>
      <c r="MF58" s="23"/>
      <c r="MG58" s="23"/>
      <c r="MH58" s="23"/>
      <c r="MI58" s="23"/>
      <c r="MJ58" s="23"/>
      <c r="MK58" s="23"/>
      <c r="ML58" s="23"/>
      <c r="MM58" s="23"/>
      <c r="MN58" s="23"/>
      <c r="MO58" s="23"/>
      <c r="MP58" s="23"/>
      <c r="MQ58" s="23"/>
      <c r="MR58" s="23"/>
      <c r="MS58" s="23"/>
      <c r="MT58" s="23"/>
      <c r="MU58" s="23"/>
      <c r="MV58" s="23"/>
      <c r="MW58" s="23"/>
      <c r="MX58" s="23"/>
      <c r="MY58" s="23"/>
      <c r="MZ58" s="23"/>
      <c r="NA58" s="23"/>
      <c r="NB58" s="23"/>
      <c r="NC58" s="23"/>
      <c r="ND58" s="23"/>
      <c r="NE58" s="23"/>
      <c r="NF58" s="23"/>
      <c r="NG58" s="23"/>
      <c r="NH58" s="23"/>
      <c r="NI58" s="23"/>
      <c r="NJ58" s="23"/>
      <c r="NK58" s="23"/>
      <c r="NL58" s="23"/>
      <c r="NM58" s="23"/>
      <c r="NN58" s="23"/>
      <c r="NO58" s="23"/>
      <c r="NP58" s="23"/>
      <c r="NQ58" s="23"/>
      <c r="NR58" s="23"/>
      <c r="NS58" s="23"/>
      <c r="NT58" s="23"/>
      <c r="NU58" s="23"/>
      <c r="NV58" s="23"/>
      <c r="NW58" s="23"/>
      <c r="NX58" s="23"/>
      <c r="NY58" s="23"/>
      <c r="NZ58" s="23"/>
      <c r="OA58" s="23"/>
      <c r="OB58" s="23"/>
      <c r="OC58" s="23"/>
      <c r="OD58" s="23"/>
      <c r="OE58" s="23"/>
      <c r="OF58" s="23"/>
      <c r="OG58" s="23"/>
      <c r="OH58" s="23"/>
      <c r="OI58" s="23"/>
      <c r="OJ58" s="23"/>
      <c r="OK58" s="23"/>
      <c r="OL58" s="23"/>
      <c r="OM58" s="23"/>
      <c r="ON58" s="23"/>
      <c r="OO58" s="23"/>
      <c r="OP58" s="23"/>
      <c r="OQ58" s="23"/>
      <c r="OR58" s="23"/>
      <c r="OS58" s="23"/>
      <c r="OT58" s="23"/>
      <c r="OU58" s="23"/>
      <c r="OV58" s="23"/>
      <c r="OW58" s="23"/>
      <c r="OX58" s="23"/>
      <c r="OY58" s="23"/>
      <c r="OZ58" s="23"/>
      <c r="PA58" s="23"/>
      <c r="PB58" s="23"/>
      <c r="PC58" s="23"/>
      <c r="PD58" s="23"/>
      <c r="PE58" s="23"/>
      <c r="PF58" s="23"/>
      <c r="PG58" s="23"/>
      <c r="PH58" s="23"/>
      <c r="PI58" s="23"/>
      <c r="PJ58" s="23"/>
      <c r="PK58" s="23"/>
      <c r="PL58" s="23"/>
      <c r="PM58" s="23"/>
      <c r="PN58" s="23"/>
      <c r="PO58" s="23"/>
      <c r="PP58" s="23"/>
      <c r="PQ58" s="23"/>
      <c r="PR58" s="23"/>
      <c r="PS58" s="23"/>
      <c r="PT58" s="23"/>
      <c r="PU58" s="23"/>
      <c r="PV58" s="23"/>
      <c r="PW58" s="23"/>
      <c r="PX58" s="23"/>
      <c r="PY58" s="23"/>
      <c r="PZ58" s="23"/>
      <c r="QA58" s="23"/>
      <c r="QB58" s="23"/>
      <c r="QC58" s="23"/>
      <c r="QD58" s="23"/>
      <c r="QE58" s="23"/>
      <c r="QF58" s="23"/>
      <c r="QG58" s="23"/>
      <c r="QH58" s="23"/>
      <c r="QI58" s="23"/>
      <c r="QJ58" s="23"/>
      <c r="QK58" s="23"/>
      <c r="QL58" s="23"/>
      <c r="QM58" s="23"/>
      <c r="QN58" s="23"/>
      <c r="QO58" s="23"/>
      <c r="QP58" s="23"/>
      <c r="QQ58" s="23"/>
      <c r="QR58" s="23"/>
      <c r="QS58" s="23"/>
      <c r="QT58" s="23"/>
      <c r="QU58" s="23"/>
      <c r="QV58" s="23"/>
      <c r="QW58" s="23"/>
      <c r="QX58" s="23"/>
      <c r="QY58" s="23"/>
      <c r="QZ58" s="23"/>
      <c r="RA58" s="23"/>
      <c r="RB58" s="23"/>
      <c r="RC58" s="23"/>
      <c r="RD58" s="23"/>
      <c r="RE58" s="23"/>
      <c r="RF58" s="23"/>
      <c r="RG58" s="23"/>
      <c r="RH58" s="23"/>
      <c r="RI58" s="23"/>
      <c r="RJ58" s="23"/>
      <c r="RK58" s="23"/>
      <c r="RL58" s="23"/>
      <c r="RM58" s="23"/>
      <c r="RN58" s="23"/>
      <c r="RO58" s="23"/>
      <c r="RP58" s="23"/>
      <c r="RQ58" s="23"/>
      <c r="RR58" s="23"/>
      <c r="RS58" s="23"/>
      <c r="RT58" s="23"/>
      <c r="RU58" s="23"/>
      <c r="RV58" s="23"/>
      <c r="RW58" s="23"/>
      <c r="RX58" s="23"/>
      <c r="RY58" s="23"/>
      <c r="RZ58" s="23"/>
      <c r="SA58" s="23"/>
      <c r="SB58" s="23"/>
      <c r="SC58" s="23"/>
      <c r="SD58" s="23"/>
      <c r="SE58" s="23"/>
      <c r="SF58" s="23"/>
      <c r="SG58" s="23"/>
      <c r="SH58" s="23"/>
      <c r="SI58" s="23"/>
      <c r="SJ58" s="23"/>
      <c r="SK58" s="23"/>
      <c r="SL58" s="23"/>
      <c r="SM58" s="23"/>
      <c r="SN58" s="23"/>
      <c r="SO58" s="23"/>
      <c r="SP58" s="23"/>
      <c r="SQ58" s="23"/>
      <c r="SR58" s="23"/>
      <c r="SS58" s="23"/>
      <c r="ST58" s="23"/>
      <c r="SU58" s="23"/>
      <c r="SV58" s="23"/>
      <c r="SW58" s="23"/>
      <c r="SX58" s="23"/>
      <c r="SY58" s="23"/>
      <c r="SZ58" s="23"/>
      <c r="TA58" s="23"/>
      <c r="TB58" s="23"/>
      <c r="TC58" s="23"/>
      <c r="TD58" s="23"/>
      <c r="TE58" s="23"/>
      <c r="TF58" s="23"/>
      <c r="TG58" s="23"/>
      <c r="TH58" s="23"/>
      <c r="TI58" s="23"/>
      <c r="TJ58" s="23"/>
      <c r="TK58" s="23"/>
      <c r="TL58" s="23"/>
      <c r="TM58" s="23"/>
      <c r="TN58" s="23"/>
      <c r="TO58" s="23"/>
      <c r="TP58" s="23"/>
      <c r="TQ58" s="23"/>
      <c r="TR58" s="23"/>
      <c r="TS58" s="23"/>
      <c r="TT58" s="23"/>
      <c r="TU58" s="23"/>
      <c r="TV58" s="23"/>
      <c r="TW58" s="23"/>
      <c r="TX58" s="23"/>
      <c r="TY58" s="23"/>
      <c r="TZ58" s="23"/>
      <c r="UA58" s="23"/>
      <c r="UB58" s="23"/>
      <c r="UC58" s="23"/>
      <c r="UD58" s="23"/>
      <c r="UE58" s="23"/>
      <c r="UF58" s="23"/>
      <c r="UG58" s="23"/>
      <c r="UH58" s="23"/>
      <c r="UI58" s="23"/>
      <c r="UJ58" s="23"/>
      <c r="UK58" s="23"/>
      <c r="UL58" s="23"/>
      <c r="UM58" s="23"/>
      <c r="UN58" s="23"/>
      <c r="UO58" s="23"/>
      <c r="UP58" s="23"/>
      <c r="UQ58" s="23"/>
      <c r="UR58" s="23"/>
      <c r="US58" s="23"/>
      <c r="UT58" s="23"/>
      <c r="UU58" s="23"/>
      <c r="UV58" s="23"/>
      <c r="UW58" s="23"/>
      <c r="UX58" s="23"/>
      <c r="UY58" s="23"/>
      <c r="UZ58" s="23"/>
      <c r="VA58" s="23"/>
      <c r="VB58" s="23"/>
      <c r="VC58" s="23"/>
      <c r="VD58" s="23"/>
      <c r="VE58" s="23"/>
      <c r="VF58" s="23"/>
      <c r="VG58" s="23"/>
      <c r="VH58" s="23"/>
      <c r="VI58" s="23"/>
      <c r="VJ58" s="23"/>
      <c r="VK58" s="23"/>
      <c r="VL58" s="23"/>
      <c r="VM58" s="23"/>
      <c r="VN58" s="23"/>
      <c r="VO58" s="23"/>
      <c r="VP58" s="23"/>
      <c r="VQ58" s="23"/>
      <c r="VR58" s="23"/>
      <c r="VS58" s="23"/>
      <c r="VT58" s="23"/>
      <c r="VU58" s="23"/>
      <c r="VV58" s="23"/>
      <c r="VW58" s="23"/>
      <c r="VX58" s="23"/>
      <c r="VY58" s="23"/>
      <c r="VZ58" s="23"/>
      <c r="WA58" s="23"/>
      <c r="WB58" s="23"/>
      <c r="WC58" s="23"/>
      <c r="WD58" s="23"/>
      <c r="WE58" s="23"/>
      <c r="WF58" s="23"/>
      <c r="WG58" s="23"/>
      <c r="WH58" s="23"/>
      <c r="WI58" s="23"/>
      <c r="WJ58" s="23"/>
      <c r="WK58" s="23"/>
      <c r="WL58" s="23"/>
      <c r="WM58" s="23"/>
      <c r="WN58" s="23"/>
      <c r="WO58" s="23"/>
      <c r="WP58" s="23"/>
      <c r="WQ58" s="23"/>
      <c r="WR58" s="23"/>
      <c r="WS58" s="23"/>
      <c r="WT58" s="23"/>
      <c r="WU58" s="23"/>
      <c r="WV58" s="23"/>
      <c r="WW58" s="23"/>
      <c r="WX58" s="23"/>
      <c r="WY58" s="23"/>
      <c r="WZ58" s="23"/>
      <c r="XA58" s="23"/>
      <c r="XB58" s="23"/>
      <c r="XC58" s="23"/>
      <c r="XD58" s="23"/>
      <c r="XE58" s="23"/>
      <c r="XF58" s="23"/>
      <c r="XG58" s="23"/>
      <c r="XH58" s="23"/>
      <c r="XI58" s="23"/>
      <c r="XJ58" s="23"/>
      <c r="XK58" s="23"/>
      <c r="XL58" s="23"/>
      <c r="XM58" s="23"/>
      <c r="XN58" s="23"/>
      <c r="XO58" s="23"/>
      <c r="XP58" s="23"/>
      <c r="XQ58" s="23"/>
      <c r="XR58" s="23"/>
      <c r="XS58" s="23"/>
      <c r="XT58" s="23"/>
      <c r="XU58" s="23"/>
      <c r="XV58" s="23"/>
      <c r="XW58" s="23"/>
      <c r="XX58" s="23"/>
      <c r="XY58" s="23"/>
      <c r="XZ58" s="23"/>
      <c r="YA58" s="23"/>
      <c r="YB58" s="23"/>
      <c r="YC58" s="23"/>
      <c r="YD58" s="23"/>
      <c r="YE58" s="23"/>
      <c r="YF58" s="23"/>
      <c r="YG58" s="23"/>
      <c r="YH58" s="23"/>
      <c r="YI58" s="23"/>
      <c r="YJ58" s="23"/>
      <c r="YK58" s="23"/>
      <c r="YL58" s="23"/>
      <c r="YM58" s="23"/>
      <c r="YN58" s="23"/>
      <c r="YO58" s="23"/>
      <c r="YP58" s="23"/>
      <c r="YQ58" s="23"/>
      <c r="YR58" s="23"/>
      <c r="YS58" s="23"/>
      <c r="YT58" s="23"/>
      <c r="YU58" s="23"/>
      <c r="YV58" s="23"/>
      <c r="YW58" s="23"/>
      <c r="YX58" s="23"/>
      <c r="YY58" s="23"/>
      <c r="YZ58" s="23"/>
      <c r="ZA58" s="23"/>
      <c r="ZB58" s="23"/>
      <c r="ZC58" s="23"/>
      <c r="ZD58" s="23"/>
      <c r="ZE58" s="23"/>
      <c r="ZF58" s="23"/>
      <c r="ZG58" s="23"/>
      <c r="ZH58" s="23"/>
      <c r="ZI58" s="23"/>
      <c r="ZJ58" s="23"/>
      <c r="ZK58" s="23"/>
      <c r="ZL58" s="23"/>
      <c r="ZM58" s="23"/>
      <c r="ZN58" s="23"/>
      <c r="ZO58" s="23"/>
      <c r="ZP58" s="23"/>
      <c r="ZQ58" s="23"/>
      <c r="ZR58" s="23"/>
      <c r="ZS58" s="23"/>
      <c r="ZT58" s="23"/>
      <c r="ZU58" s="23"/>
      <c r="ZV58" s="23"/>
      <c r="ZW58" s="23"/>
      <c r="ZX58" s="23"/>
      <c r="ZY58" s="23"/>
      <c r="ZZ58" s="23"/>
      <c r="AAA58" s="23"/>
      <c r="AAB58" s="23"/>
      <c r="AAC58" s="23"/>
      <c r="AAD58" s="23"/>
      <c r="AAE58" s="23"/>
      <c r="AAF58" s="23"/>
      <c r="AAG58" s="23"/>
      <c r="AAH58" s="23"/>
      <c r="AAI58" s="23"/>
      <c r="AAJ58" s="23"/>
      <c r="AAK58" s="23"/>
      <c r="AAL58" s="23"/>
      <c r="AAM58" s="23"/>
      <c r="AAN58" s="23"/>
      <c r="AAO58" s="23"/>
      <c r="AAP58" s="23"/>
      <c r="AAQ58" s="23"/>
      <c r="AAR58" s="23"/>
      <c r="AAS58" s="23"/>
      <c r="AAT58" s="23"/>
      <c r="AAU58" s="23"/>
      <c r="AAV58" s="23"/>
      <c r="AAW58" s="23"/>
      <c r="AAX58" s="23"/>
      <c r="AAY58" s="23"/>
      <c r="AAZ58" s="23"/>
      <c r="ABA58" s="23"/>
      <c r="ABB58" s="23"/>
      <c r="ABC58" s="23"/>
      <c r="ABD58" s="23"/>
      <c r="ABE58" s="23"/>
      <c r="ABF58" s="23"/>
      <c r="ABG58" s="23"/>
      <c r="ABH58" s="23"/>
      <c r="ABI58" s="23"/>
      <c r="ABJ58" s="23"/>
      <c r="ABK58" s="23"/>
      <c r="ABL58" s="23"/>
      <c r="ABM58" s="23"/>
      <c r="ABN58" s="23"/>
      <c r="ABO58" s="23"/>
      <c r="ABP58" s="23"/>
      <c r="ABQ58" s="23"/>
      <c r="ABR58" s="23"/>
      <c r="ABS58" s="23"/>
      <c r="ABT58" s="23"/>
      <c r="ABU58" s="23"/>
      <c r="ABV58" s="23"/>
      <c r="ABW58" s="23"/>
      <c r="ABX58" s="23"/>
      <c r="ABY58" s="23"/>
      <c r="ABZ58" s="23"/>
      <c r="ACA58" s="23"/>
      <c r="ACB58" s="23"/>
      <c r="ACC58" s="23"/>
      <c r="ACD58" s="23"/>
      <c r="ACE58" s="23"/>
      <c r="ACF58" s="23"/>
      <c r="ACG58" s="23"/>
      <c r="ACH58" s="23"/>
      <c r="ACI58" s="23"/>
      <c r="ACJ58" s="23"/>
      <c r="ACK58" s="23"/>
      <c r="ACL58" s="23"/>
      <c r="ACM58" s="23"/>
      <c r="ACN58" s="23"/>
      <c r="ACO58" s="23"/>
      <c r="ACP58" s="23"/>
      <c r="ACQ58" s="23"/>
      <c r="ACR58" s="23"/>
      <c r="ACS58" s="23"/>
      <c r="ACT58" s="23"/>
      <c r="ACU58" s="23"/>
      <c r="ACV58" s="23"/>
      <c r="ACW58" s="23"/>
      <c r="ACX58" s="23"/>
      <c r="ACY58" s="23"/>
      <c r="ACZ58" s="23"/>
      <c r="ADA58" s="23"/>
      <c r="ADB58" s="23"/>
      <c r="ADC58" s="23"/>
      <c r="ADD58" s="23"/>
      <c r="ADE58" s="23"/>
      <c r="ADF58" s="23"/>
      <c r="ADG58" s="23"/>
      <c r="ADH58" s="23"/>
      <c r="ADI58" s="23"/>
      <c r="ADJ58" s="23"/>
      <c r="ADK58" s="23"/>
      <c r="ADL58" s="23"/>
      <c r="ADM58" s="23"/>
      <c r="ADN58" s="23"/>
      <c r="ADO58" s="23"/>
      <c r="ADP58" s="23"/>
      <c r="ADQ58" s="23"/>
      <c r="ADR58" s="23"/>
      <c r="ADS58" s="23"/>
      <c r="ADT58" s="23"/>
      <c r="ADU58" s="23"/>
      <c r="ADV58" s="23"/>
      <c r="ADW58" s="23"/>
      <c r="ADX58" s="23"/>
      <c r="ADY58" s="23"/>
      <c r="ADZ58" s="23"/>
      <c r="AEA58" s="23"/>
      <c r="AEB58" s="23"/>
      <c r="AEC58" s="23"/>
      <c r="AED58" s="23"/>
      <c r="AEE58" s="23"/>
      <c r="AEF58" s="23"/>
      <c r="AEG58" s="23"/>
      <c r="AEH58" s="23"/>
      <c r="AEI58" s="23"/>
      <c r="AEJ58" s="23"/>
      <c r="AEK58" s="23"/>
      <c r="AEL58" s="23"/>
      <c r="AEM58" s="23"/>
      <c r="AEN58" s="23"/>
      <c r="AEO58" s="23"/>
      <c r="AEP58" s="23"/>
      <c r="AEQ58" s="23"/>
      <c r="AER58" s="23"/>
      <c r="AES58" s="23"/>
      <c r="AET58" s="23"/>
      <c r="AEU58" s="23"/>
      <c r="AEV58" s="23"/>
      <c r="AEW58" s="23"/>
      <c r="AEX58" s="23"/>
      <c r="AEY58" s="23"/>
      <c r="AEZ58" s="23"/>
      <c r="AFA58" s="23"/>
      <c r="AFB58" s="23"/>
      <c r="AFC58" s="23"/>
      <c r="AFD58" s="23"/>
      <c r="AFE58" s="23"/>
      <c r="AFF58" s="23"/>
      <c r="AFG58" s="23"/>
      <c r="AFH58" s="23"/>
      <c r="AFI58" s="23"/>
      <c r="AFJ58" s="23"/>
      <c r="AFK58" s="23"/>
      <c r="AFL58" s="23"/>
      <c r="AFM58" s="23"/>
      <c r="AFN58" s="23"/>
      <c r="AFO58" s="23"/>
      <c r="AFP58" s="23"/>
      <c r="AFQ58" s="23"/>
      <c r="AFR58" s="23"/>
      <c r="AFS58" s="23"/>
      <c r="AFT58" s="23"/>
      <c r="AFU58" s="23"/>
      <c r="AFV58" s="23"/>
      <c r="AFW58" s="23"/>
      <c r="AFX58" s="23"/>
      <c r="AFY58" s="23"/>
      <c r="AFZ58" s="23"/>
      <c r="AGA58" s="23"/>
      <c r="AGB58" s="23"/>
      <c r="AGC58" s="23"/>
      <c r="AGD58" s="23"/>
      <c r="AGE58" s="23"/>
      <c r="AGF58" s="23"/>
      <c r="AGG58" s="23"/>
      <c r="AGH58" s="23"/>
      <c r="AGI58" s="23"/>
      <c r="AGJ58" s="23"/>
      <c r="AGK58" s="23"/>
      <c r="AGL58" s="23"/>
      <c r="AGM58" s="23"/>
      <c r="AGN58" s="23"/>
      <c r="AGO58" s="23"/>
      <c r="AGP58" s="23"/>
      <c r="AGQ58" s="23"/>
      <c r="AGR58" s="23"/>
      <c r="AGS58" s="23"/>
      <c r="AGT58" s="23"/>
      <c r="AGU58" s="23"/>
      <c r="AGV58" s="23"/>
      <c r="AGW58" s="23"/>
      <c r="AGX58" s="23"/>
      <c r="AGY58" s="23"/>
      <c r="AGZ58" s="23"/>
      <c r="AHA58" s="23"/>
      <c r="AHB58" s="23"/>
      <c r="AHC58" s="23"/>
      <c r="AHD58" s="23"/>
      <c r="AHE58" s="23"/>
      <c r="AHF58" s="23"/>
      <c r="AHG58" s="23"/>
      <c r="AHH58" s="23"/>
      <c r="AHI58" s="23"/>
      <c r="AHJ58" s="23"/>
      <c r="AHK58" s="23"/>
      <c r="AHL58" s="23"/>
      <c r="AHM58" s="23"/>
      <c r="AHN58" s="23"/>
      <c r="AHO58" s="23"/>
      <c r="AHP58" s="23"/>
      <c r="AHQ58" s="23"/>
      <c r="AHR58" s="23"/>
      <c r="AHS58" s="23"/>
      <c r="AHT58" s="23"/>
      <c r="AHU58" s="23"/>
      <c r="AHV58" s="23"/>
      <c r="AHW58" s="23"/>
      <c r="AHX58" s="23"/>
      <c r="AHY58" s="23"/>
      <c r="AHZ58" s="23"/>
      <c r="AIA58" s="23"/>
      <c r="AIB58" s="23"/>
      <c r="AIC58" s="23"/>
      <c r="AID58" s="23"/>
      <c r="AIE58" s="23"/>
      <c r="AIF58" s="23"/>
      <c r="AIG58" s="23"/>
      <c r="AIH58" s="23"/>
      <c r="AII58" s="23"/>
      <c r="AIJ58" s="23"/>
      <c r="AIK58" s="23"/>
      <c r="AIL58" s="23"/>
      <c r="AIM58" s="23"/>
      <c r="AIN58" s="23"/>
      <c r="AIO58" s="23"/>
      <c r="AIP58" s="23"/>
      <c r="AIQ58" s="23"/>
      <c r="AIR58" s="23"/>
      <c r="AIS58" s="23"/>
      <c r="AIT58" s="23"/>
      <c r="AIU58" s="23"/>
      <c r="AIV58" s="23"/>
      <c r="AIW58" s="23"/>
      <c r="AIX58" s="23"/>
      <c r="AIY58" s="23"/>
      <c r="AIZ58" s="23"/>
      <c r="AJA58" s="23"/>
      <c r="AJB58" s="23"/>
      <c r="AJC58" s="23"/>
      <c r="AJD58" s="23"/>
      <c r="AJE58" s="23"/>
      <c r="AJF58" s="23"/>
      <c r="AJG58" s="23"/>
      <c r="AJH58" s="23"/>
      <c r="AJI58" s="23"/>
      <c r="AJJ58" s="23"/>
      <c r="AJK58" s="23"/>
      <c r="AJL58" s="23"/>
      <c r="AJM58" s="23"/>
      <c r="AJN58" s="23"/>
      <c r="AJO58" s="23"/>
      <c r="AJP58" s="23"/>
      <c r="AJQ58" s="23"/>
      <c r="AJR58" s="23"/>
      <c r="AJS58" s="23"/>
      <c r="AJT58" s="23"/>
      <c r="AJU58" s="23"/>
      <c r="AJV58" s="23"/>
      <c r="AJW58" s="23"/>
      <c r="AJX58" s="23"/>
      <c r="AJY58" s="23"/>
      <c r="AJZ58" s="23"/>
      <c r="AKA58" s="23"/>
      <c r="AKB58" s="23"/>
      <c r="AKC58" s="23"/>
      <c r="AKD58" s="23"/>
      <c r="AKE58" s="23"/>
      <c r="AKF58" s="23"/>
      <c r="AKG58" s="23"/>
      <c r="AKH58" s="23"/>
      <c r="AKI58" s="23"/>
      <c r="AKJ58" s="23"/>
      <c r="AKK58" s="23"/>
      <c r="AKL58" s="23"/>
      <c r="AKM58" s="23"/>
      <c r="AKN58" s="23"/>
      <c r="AKO58" s="23"/>
      <c r="AKP58" s="23"/>
      <c r="AKQ58" s="23"/>
      <c r="AKR58" s="23"/>
      <c r="AKS58" s="23"/>
      <c r="AKT58" s="23"/>
      <c r="AKU58" s="23"/>
      <c r="AKV58" s="23"/>
      <c r="AKW58" s="23"/>
      <c r="AKX58" s="23"/>
      <c r="AKY58" s="23"/>
      <c r="AKZ58" s="23"/>
      <c r="ALA58" s="23"/>
      <c r="ALB58" s="23"/>
      <c r="ALC58" s="23"/>
      <c r="ALD58" s="23"/>
      <c r="ALE58" s="23"/>
      <c r="ALF58" s="23"/>
      <c r="ALG58" s="23"/>
      <c r="ALH58" s="23"/>
      <c r="ALI58" s="23"/>
      <c r="ALJ58" s="23"/>
      <c r="ALK58" s="23"/>
      <c r="ALL58" s="23"/>
      <c r="ALM58" s="23"/>
      <c r="ALN58" s="23"/>
      <c r="ALO58" s="23"/>
      <c r="ALP58" s="23"/>
      <c r="ALQ58" s="23"/>
      <c r="ALR58" s="23"/>
      <c r="ALS58" s="23"/>
      <c r="ALT58" s="23"/>
      <c r="ALU58" s="23"/>
      <c r="ALV58" s="23"/>
      <c r="ALW58" s="23"/>
      <c r="ALX58" s="23"/>
      <c r="ALY58" s="23"/>
      <c r="ALZ58" s="23"/>
      <c r="AMA58" s="23"/>
      <c r="AMB58" s="23"/>
      <c r="AMC58" s="23"/>
      <c r="AMD58" s="23"/>
      <c r="AME58" s="23"/>
      <c r="AMF58" s="23"/>
      <c r="AMG58" s="23"/>
      <c r="AMH58" s="23"/>
      <c r="AMI58" s="23"/>
      <c r="AMJ58" s="23"/>
    </row>
    <row r="59" spans="1:1024" x14ac:dyDescent="0.25">
      <c r="A59" s="29"/>
      <c r="B59" s="34"/>
      <c r="C59" s="31"/>
      <c r="D59" s="31"/>
      <c r="E59" s="240"/>
      <c r="F59" s="38" t="str">
        <f t="shared" si="1"/>
        <v/>
      </c>
      <c r="G59" s="23"/>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23"/>
      <c r="IW59" s="23"/>
      <c r="IX59" s="23"/>
      <c r="IY59" s="23"/>
      <c r="IZ59" s="23"/>
      <c r="JA59" s="23"/>
      <c r="JB59" s="23"/>
      <c r="JC59" s="23"/>
      <c r="JD59" s="23"/>
      <c r="JE59" s="23"/>
      <c r="JF59" s="23"/>
      <c r="JG59" s="23"/>
      <c r="JH59" s="23"/>
      <c r="JI59" s="23"/>
      <c r="JJ59" s="23"/>
      <c r="JK59" s="23"/>
      <c r="JL59" s="23"/>
      <c r="JM59" s="23"/>
      <c r="JN59" s="23"/>
      <c r="JO59" s="23"/>
      <c r="JP59" s="23"/>
      <c r="JQ59" s="23"/>
      <c r="JR59" s="23"/>
      <c r="JS59" s="23"/>
      <c r="JT59" s="23"/>
      <c r="JU59" s="23"/>
      <c r="JV59" s="23"/>
      <c r="JW59" s="23"/>
      <c r="JX59" s="23"/>
      <c r="JY59" s="23"/>
      <c r="JZ59" s="23"/>
      <c r="KA59" s="23"/>
      <c r="KB59" s="23"/>
      <c r="KC59" s="23"/>
      <c r="KD59" s="23"/>
      <c r="KE59" s="23"/>
      <c r="KF59" s="23"/>
      <c r="KG59" s="23"/>
      <c r="KH59" s="23"/>
      <c r="KI59" s="23"/>
      <c r="KJ59" s="23"/>
      <c r="KK59" s="23"/>
      <c r="KL59" s="23"/>
      <c r="KM59" s="23"/>
      <c r="KN59" s="23"/>
      <c r="KO59" s="23"/>
      <c r="KP59" s="23"/>
      <c r="KQ59" s="23"/>
      <c r="KR59" s="23"/>
      <c r="KS59" s="23"/>
      <c r="KT59" s="23"/>
      <c r="KU59" s="23"/>
      <c r="KV59" s="23"/>
      <c r="KW59" s="23"/>
      <c r="KX59" s="23"/>
      <c r="KY59" s="23"/>
      <c r="KZ59" s="23"/>
      <c r="LA59" s="23"/>
      <c r="LB59" s="23"/>
      <c r="LC59" s="23"/>
      <c r="LD59" s="23"/>
      <c r="LE59" s="23"/>
      <c r="LF59" s="23"/>
      <c r="LG59" s="23"/>
      <c r="LH59" s="23"/>
      <c r="LI59" s="23"/>
      <c r="LJ59" s="23"/>
      <c r="LK59" s="23"/>
      <c r="LL59" s="23"/>
      <c r="LM59" s="23"/>
      <c r="LN59" s="23"/>
      <c r="LO59" s="23"/>
      <c r="LP59" s="23"/>
      <c r="LQ59" s="23"/>
      <c r="LR59" s="23"/>
      <c r="LS59" s="23"/>
      <c r="LT59" s="23"/>
      <c r="LU59" s="23"/>
      <c r="LV59" s="23"/>
      <c r="LW59" s="23"/>
      <c r="LX59" s="23"/>
      <c r="LY59" s="23"/>
      <c r="LZ59" s="23"/>
      <c r="MA59" s="23"/>
      <c r="MB59" s="23"/>
      <c r="MC59" s="23"/>
      <c r="MD59" s="23"/>
      <c r="ME59" s="23"/>
      <c r="MF59" s="23"/>
      <c r="MG59" s="23"/>
      <c r="MH59" s="23"/>
      <c r="MI59" s="23"/>
      <c r="MJ59" s="23"/>
      <c r="MK59" s="23"/>
      <c r="ML59" s="23"/>
      <c r="MM59" s="23"/>
      <c r="MN59" s="23"/>
      <c r="MO59" s="23"/>
      <c r="MP59" s="23"/>
      <c r="MQ59" s="23"/>
      <c r="MR59" s="23"/>
      <c r="MS59" s="23"/>
      <c r="MT59" s="23"/>
      <c r="MU59" s="23"/>
      <c r="MV59" s="23"/>
      <c r="MW59" s="23"/>
      <c r="MX59" s="23"/>
      <c r="MY59" s="23"/>
      <c r="MZ59" s="23"/>
      <c r="NA59" s="23"/>
      <c r="NB59" s="23"/>
      <c r="NC59" s="23"/>
      <c r="ND59" s="23"/>
      <c r="NE59" s="23"/>
      <c r="NF59" s="23"/>
      <c r="NG59" s="23"/>
      <c r="NH59" s="23"/>
      <c r="NI59" s="23"/>
      <c r="NJ59" s="23"/>
      <c r="NK59" s="23"/>
      <c r="NL59" s="23"/>
      <c r="NM59" s="23"/>
      <c r="NN59" s="23"/>
      <c r="NO59" s="23"/>
      <c r="NP59" s="23"/>
      <c r="NQ59" s="23"/>
      <c r="NR59" s="23"/>
      <c r="NS59" s="23"/>
      <c r="NT59" s="23"/>
      <c r="NU59" s="23"/>
      <c r="NV59" s="23"/>
      <c r="NW59" s="23"/>
      <c r="NX59" s="23"/>
      <c r="NY59" s="23"/>
      <c r="NZ59" s="23"/>
      <c r="OA59" s="23"/>
      <c r="OB59" s="23"/>
      <c r="OC59" s="23"/>
      <c r="OD59" s="23"/>
      <c r="OE59" s="23"/>
      <c r="OF59" s="23"/>
      <c r="OG59" s="23"/>
      <c r="OH59" s="23"/>
      <c r="OI59" s="23"/>
      <c r="OJ59" s="23"/>
      <c r="OK59" s="23"/>
      <c r="OL59" s="23"/>
      <c r="OM59" s="23"/>
      <c r="ON59" s="23"/>
      <c r="OO59" s="23"/>
      <c r="OP59" s="23"/>
      <c r="OQ59" s="23"/>
      <c r="OR59" s="23"/>
      <c r="OS59" s="23"/>
      <c r="OT59" s="23"/>
      <c r="OU59" s="23"/>
      <c r="OV59" s="23"/>
      <c r="OW59" s="23"/>
      <c r="OX59" s="23"/>
      <c r="OY59" s="23"/>
      <c r="OZ59" s="23"/>
      <c r="PA59" s="23"/>
      <c r="PB59" s="23"/>
      <c r="PC59" s="23"/>
      <c r="PD59" s="23"/>
      <c r="PE59" s="23"/>
      <c r="PF59" s="23"/>
      <c r="PG59" s="23"/>
      <c r="PH59" s="23"/>
      <c r="PI59" s="23"/>
      <c r="PJ59" s="23"/>
      <c r="PK59" s="23"/>
      <c r="PL59" s="23"/>
      <c r="PM59" s="23"/>
      <c r="PN59" s="23"/>
      <c r="PO59" s="23"/>
      <c r="PP59" s="23"/>
      <c r="PQ59" s="23"/>
      <c r="PR59" s="23"/>
      <c r="PS59" s="23"/>
      <c r="PT59" s="23"/>
      <c r="PU59" s="23"/>
      <c r="PV59" s="23"/>
      <c r="PW59" s="23"/>
      <c r="PX59" s="23"/>
      <c r="PY59" s="23"/>
      <c r="PZ59" s="23"/>
      <c r="QA59" s="23"/>
      <c r="QB59" s="23"/>
      <c r="QC59" s="23"/>
      <c r="QD59" s="23"/>
      <c r="QE59" s="23"/>
      <c r="QF59" s="23"/>
      <c r="QG59" s="23"/>
      <c r="QH59" s="23"/>
      <c r="QI59" s="23"/>
      <c r="QJ59" s="23"/>
      <c r="QK59" s="23"/>
      <c r="QL59" s="23"/>
      <c r="QM59" s="23"/>
      <c r="QN59" s="23"/>
      <c r="QO59" s="23"/>
      <c r="QP59" s="23"/>
      <c r="QQ59" s="23"/>
      <c r="QR59" s="23"/>
      <c r="QS59" s="23"/>
      <c r="QT59" s="23"/>
      <c r="QU59" s="23"/>
      <c r="QV59" s="23"/>
      <c r="QW59" s="23"/>
      <c r="QX59" s="23"/>
      <c r="QY59" s="23"/>
      <c r="QZ59" s="23"/>
      <c r="RA59" s="23"/>
      <c r="RB59" s="23"/>
      <c r="RC59" s="23"/>
      <c r="RD59" s="23"/>
      <c r="RE59" s="23"/>
      <c r="RF59" s="23"/>
      <c r="RG59" s="23"/>
      <c r="RH59" s="23"/>
      <c r="RI59" s="23"/>
      <c r="RJ59" s="23"/>
      <c r="RK59" s="23"/>
      <c r="RL59" s="23"/>
      <c r="RM59" s="23"/>
      <c r="RN59" s="23"/>
      <c r="RO59" s="23"/>
      <c r="RP59" s="23"/>
      <c r="RQ59" s="23"/>
      <c r="RR59" s="23"/>
      <c r="RS59" s="23"/>
      <c r="RT59" s="23"/>
      <c r="RU59" s="23"/>
      <c r="RV59" s="23"/>
      <c r="RW59" s="23"/>
      <c r="RX59" s="23"/>
      <c r="RY59" s="23"/>
      <c r="RZ59" s="23"/>
      <c r="SA59" s="23"/>
      <c r="SB59" s="23"/>
      <c r="SC59" s="23"/>
      <c r="SD59" s="23"/>
      <c r="SE59" s="23"/>
      <c r="SF59" s="23"/>
      <c r="SG59" s="23"/>
      <c r="SH59" s="23"/>
      <c r="SI59" s="23"/>
      <c r="SJ59" s="23"/>
      <c r="SK59" s="23"/>
      <c r="SL59" s="23"/>
      <c r="SM59" s="23"/>
      <c r="SN59" s="23"/>
      <c r="SO59" s="23"/>
      <c r="SP59" s="23"/>
      <c r="SQ59" s="23"/>
      <c r="SR59" s="23"/>
      <c r="SS59" s="23"/>
      <c r="ST59" s="23"/>
      <c r="SU59" s="23"/>
      <c r="SV59" s="23"/>
      <c r="SW59" s="23"/>
      <c r="SX59" s="23"/>
      <c r="SY59" s="23"/>
      <c r="SZ59" s="23"/>
      <c r="TA59" s="23"/>
      <c r="TB59" s="23"/>
      <c r="TC59" s="23"/>
      <c r="TD59" s="23"/>
      <c r="TE59" s="23"/>
      <c r="TF59" s="23"/>
      <c r="TG59" s="23"/>
      <c r="TH59" s="23"/>
      <c r="TI59" s="23"/>
      <c r="TJ59" s="23"/>
      <c r="TK59" s="23"/>
      <c r="TL59" s="23"/>
      <c r="TM59" s="23"/>
      <c r="TN59" s="23"/>
      <c r="TO59" s="23"/>
      <c r="TP59" s="23"/>
      <c r="TQ59" s="23"/>
      <c r="TR59" s="23"/>
      <c r="TS59" s="23"/>
      <c r="TT59" s="23"/>
      <c r="TU59" s="23"/>
      <c r="TV59" s="23"/>
      <c r="TW59" s="23"/>
      <c r="TX59" s="23"/>
      <c r="TY59" s="23"/>
      <c r="TZ59" s="23"/>
      <c r="UA59" s="23"/>
      <c r="UB59" s="23"/>
      <c r="UC59" s="23"/>
      <c r="UD59" s="23"/>
      <c r="UE59" s="23"/>
      <c r="UF59" s="23"/>
      <c r="UG59" s="23"/>
      <c r="UH59" s="23"/>
      <c r="UI59" s="23"/>
      <c r="UJ59" s="23"/>
      <c r="UK59" s="23"/>
      <c r="UL59" s="23"/>
      <c r="UM59" s="23"/>
      <c r="UN59" s="23"/>
      <c r="UO59" s="23"/>
      <c r="UP59" s="23"/>
      <c r="UQ59" s="23"/>
      <c r="UR59" s="23"/>
      <c r="US59" s="23"/>
      <c r="UT59" s="23"/>
      <c r="UU59" s="23"/>
      <c r="UV59" s="23"/>
      <c r="UW59" s="23"/>
      <c r="UX59" s="23"/>
      <c r="UY59" s="23"/>
      <c r="UZ59" s="23"/>
      <c r="VA59" s="23"/>
      <c r="VB59" s="23"/>
      <c r="VC59" s="23"/>
      <c r="VD59" s="23"/>
      <c r="VE59" s="23"/>
      <c r="VF59" s="23"/>
      <c r="VG59" s="23"/>
      <c r="VH59" s="23"/>
      <c r="VI59" s="23"/>
      <c r="VJ59" s="23"/>
      <c r="VK59" s="23"/>
      <c r="VL59" s="23"/>
      <c r="VM59" s="23"/>
      <c r="VN59" s="23"/>
      <c r="VO59" s="23"/>
      <c r="VP59" s="23"/>
      <c r="VQ59" s="23"/>
      <c r="VR59" s="23"/>
      <c r="VS59" s="23"/>
      <c r="VT59" s="23"/>
      <c r="VU59" s="23"/>
      <c r="VV59" s="23"/>
      <c r="VW59" s="23"/>
      <c r="VX59" s="23"/>
      <c r="VY59" s="23"/>
      <c r="VZ59" s="23"/>
      <c r="WA59" s="23"/>
      <c r="WB59" s="23"/>
      <c r="WC59" s="23"/>
      <c r="WD59" s="23"/>
      <c r="WE59" s="23"/>
      <c r="WF59" s="23"/>
      <c r="WG59" s="23"/>
      <c r="WH59" s="23"/>
      <c r="WI59" s="23"/>
      <c r="WJ59" s="23"/>
      <c r="WK59" s="23"/>
      <c r="WL59" s="23"/>
      <c r="WM59" s="23"/>
      <c r="WN59" s="23"/>
      <c r="WO59" s="23"/>
      <c r="WP59" s="23"/>
      <c r="WQ59" s="23"/>
      <c r="WR59" s="23"/>
      <c r="WS59" s="23"/>
      <c r="WT59" s="23"/>
      <c r="WU59" s="23"/>
      <c r="WV59" s="23"/>
      <c r="WW59" s="23"/>
      <c r="WX59" s="23"/>
      <c r="WY59" s="23"/>
      <c r="WZ59" s="23"/>
      <c r="XA59" s="23"/>
      <c r="XB59" s="23"/>
      <c r="XC59" s="23"/>
      <c r="XD59" s="23"/>
      <c r="XE59" s="23"/>
      <c r="XF59" s="23"/>
      <c r="XG59" s="23"/>
      <c r="XH59" s="23"/>
      <c r="XI59" s="23"/>
      <c r="XJ59" s="23"/>
      <c r="XK59" s="23"/>
      <c r="XL59" s="23"/>
      <c r="XM59" s="23"/>
      <c r="XN59" s="23"/>
      <c r="XO59" s="23"/>
      <c r="XP59" s="23"/>
      <c r="XQ59" s="23"/>
      <c r="XR59" s="23"/>
      <c r="XS59" s="23"/>
      <c r="XT59" s="23"/>
      <c r="XU59" s="23"/>
      <c r="XV59" s="23"/>
      <c r="XW59" s="23"/>
      <c r="XX59" s="23"/>
      <c r="XY59" s="23"/>
      <c r="XZ59" s="23"/>
      <c r="YA59" s="23"/>
      <c r="YB59" s="23"/>
      <c r="YC59" s="23"/>
      <c r="YD59" s="23"/>
      <c r="YE59" s="23"/>
      <c r="YF59" s="23"/>
      <c r="YG59" s="23"/>
      <c r="YH59" s="23"/>
      <c r="YI59" s="23"/>
      <c r="YJ59" s="23"/>
      <c r="YK59" s="23"/>
      <c r="YL59" s="23"/>
      <c r="YM59" s="23"/>
      <c r="YN59" s="23"/>
      <c r="YO59" s="23"/>
      <c r="YP59" s="23"/>
      <c r="YQ59" s="23"/>
      <c r="YR59" s="23"/>
      <c r="YS59" s="23"/>
      <c r="YT59" s="23"/>
      <c r="YU59" s="23"/>
      <c r="YV59" s="23"/>
      <c r="YW59" s="23"/>
      <c r="YX59" s="23"/>
      <c r="YY59" s="23"/>
      <c r="YZ59" s="23"/>
      <c r="ZA59" s="23"/>
      <c r="ZB59" s="23"/>
      <c r="ZC59" s="23"/>
      <c r="ZD59" s="23"/>
      <c r="ZE59" s="23"/>
      <c r="ZF59" s="23"/>
      <c r="ZG59" s="23"/>
      <c r="ZH59" s="23"/>
      <c r="ZI59" s="23"/>
      <c r="ZJ59" s="23"/>
      <c r="ZK59" s="23"/>
      <c r="ZL59" s="23"/>
      <c r="ZM59" s="23"/>
      <c r="ZN59" s="23"/>
      <c r="ZO59" s="23"/>
      <c r="ZP59" s="23"/>
      <c r="ZQ59" s="23"/>
      <c r="ZR59" s="23"/>
      <c r="ZS59" s="23"/>
      <c r="ZT59" s="23"/>
      <c r="ZU59" s="23"/>
      <c r="ZV59" s="23"/>
      <c r="ZW59" s="23"/>
      <c r="ZX59" s="23"/>
      <c r="ZY59" s="23"/>
      <c r="ZZ59" s="23"/>
      <c r="AAA59" s="23"/>
      <c r="AAB59" s="23"/>
      <c r="AAC59" s="23"/>
      <c r="AAD59" s="23"/>
      <c r="AAE59" s="23"/>
      <c r="AAF59" s="23"/>
      <c r="AAG59" s="23"/>
      <c r="AAH59" s="23"/>
      <c r="AAI59" s="23"/>
      <c r="AAJ59" s="23"/>
      <c r="AAK59" s="23"/>
      <c r="AAL59" s="23"/>
      <c r="AAM59" s="23"/>
      <c r="AAN59" s="23"/>
      <c r="AAO59" s="23"/>
      <c r="AAP59" s="23"/>
      <c r="AAQ59" s="23"/>
      <c r="AAR59" s="23"/>
      <c r="AAS59" s="23"/>
      <c r="AAT59" s="23"/>
      <c r="AAU59" s="23"/>
      <c r="AAV59" s="23"/>
      <c r="AAW59" s="23"/>
      <c r="AAX59" s="23"/>
      <c r="AAY59" s="23"/>
      <c r="AAZ59" s="23"/>
      <c r="ABA59" s="23"/>
      <c r="ABB59" s="23"/>
      <c r="ABC59" s="23"/>
      <c r="ABD59" s="23"/>
      <c r="ABE59" s="23"/>
      <c r="ABF59" s="23"/>
      <c r="ABG59" s="23"/>
      <c r="ABH59" s="23"/>
      <c r="ABI59" s="23"/>
      <c r="ABJ59" s="23"/>
      <c r="ABK59" s="23"/>
      <c r="ABL59" s="23"/>
      <c r="ABM59" s="23"/>
      <c r="ABN59" s="23"/>
      <c r="ABO59" s="23"/>
      <c r="ABP59" s="23"/>
      <c r="ABQ59" s="23"/>
      <c r="ABR59" s="23"/>
      <c r="ABS59" s="23"/>
      <c r="ABT59" s="23"/>
      <c r="ABU59" s="23"/>
      <c r="ABV59" s="23"/>
      <c r="ABW59" s="23"/>
      <c r="ABX59" s="23"/>
      <c r="ABY59" s="23"/>
      <c r="ABZ59" s="23"/>
      <c r="ACA59" s="23"/>
      <c r="ACB59" s="23"/>
      <c r="ACC59" s="23"/>
      <c r="ACD59" s="23"/>
      <c r="ACE59" s="23"/>
      <c r="ACF59" s="23"/>
      <c r="ACG59" s="23"/>
      <c r="ACH59" s="23"/>
      <c r="ACI59" s="23"/>
      <c r="ACJ59" s="23"/>
      <c r="ACK59" s="23"/>
      <c r="ACL59" s="23"/>
      <c r="ACM59" s="23"/>
      <c r="ACN59" s="23"/>
      <c r="ACO59" s="23"/>
      <c r="ACP59" s="23"/>
      <c r="ACQ59" s="23"/>
      <c r="ACR59" s="23"/>
      <c r="ACS59" s="23"/>
      <c r="ACT59" s="23"/>
      <c r="ACU59" s="23"/>
      <c r="ACV59" s="23"/>
      <c r="ACW59" s="23"/>
      <c r="ACX59" s="23"/>
      <c r="ACY59" s="23"/>
      <c r="ACZ59" s="23"/>
      <c r="ADA59" s="23"/>
      <c r="ADB59" s="23"/>
      <c r="ADC59" s="23"/>
      <c r="ADD59" s="23"/>
      <c r="ADE59" s="23"/>
      <c r="ADF59" s="23"/>
      <c r="ADG59" s="23"/>
      <c r="ADH59" s="23"/>
      <c r="ADI59" s="23"/>
      <c r="ADJ59" s="23"/>
      <c r="ADK59" s="23"/>
      <c r="ADL59" s="23"/>
      <c r="ADM59" s="23"/>
      <c r="ADN59" s="23"/>
      <c r="ADO59" s="23"/>
      <c r="ADP59" s="23"/>
      <c r="ADQ59" s="23"/>
      <c r="ADR59" s="23"/>
      <c r="ADS59" s="23"/>
      <c r="ADT59" s="23"/>
      <c r="ADU59" s="23"/>
      <c r="ADV59" s="23"/>
      <c r="ADW59" s="23"/>
      <c r="ADX59" s="23"/>
      <c r="ADY59" s="23"/>
      <c r="ADZ59" s="23"/>
      <c r="AEA59" s="23"/>
      <c r="AEB59" s="23"/>
      <c r="AEC59" s="23"/>
      <c r="AED59" s="23"/>
      <c r="AEE59" s="23"/>
      <c r="AEF59" s="23"/>
      <c r="AEG59" s="23"/>
      <c r="AEH59" s="23"/>
      <c r="AEI59" s="23"/>
      <c r="AEJ59" s="23"/>
      <c r="AEK59" s="23"/>
      <c r="AEL59" s="23"/>
      <c r="AEM59" s="23"/>
      <c r="AEN59" s="23"/>
      <c r="AEO59" s="23"/>
      <c r="AEP59" s="23"/>
      <c r="AEQ59" s="23"/>
      <c r="AER59" s="23"/>
      <c r="AES59" s="23"/>
      <c r="AET59" s="23"/>
      <c r="AEU59" s="23"/>
      <c r="AEV59" s="23"/>
      <c r="AEW59" s="23"/>
      <c r="AEX59" s="23"/>
      <c r="AEY59" s="23"/>
      <c r="AEZ59" s="23"/>
      <c r="AFA59" s="23"/>
      <c r="AFB59" s="23"/>
      <c r="AFC59" s="23"/>
      <c r="AFD59" s="23"/>
      <c r="AFE59" s="23"/>
      <c r="AFF59" s="23"/>
      <c r="AFG59" s="23"/>
      <c r="AFH59" s="23"/>
      <c r="AFI59" s="23"/>
      <c r="AFJ59" s="23"/>
      <c r="AFK59" s="23"/>
      <c r="AFL59" s="23"/>
      <c r="AFM59" s="23"/>
      <c r="AFN59" s="23"/>
      <c r="AFO59" s="23"/>
      <c r="AFP59" s="23"/>
      <c r="AFQ59" s="23"/>
      <c r="AFR59" s="23"/>
      <c r="AFS59" s="23"/>
      <c r="AFT59" s="23"/>
      <c r="AFU59" s="23"/>
      <c r="AFV59" s="23"/>
      <c r="AFW59" s="23"/>
      <c r="AFX59" s="23"/>
      <c r="AFY59" s="23"/>
      <c r="AFZ59" s="23"/>
      <c r="AGA59" s="23"/>
      <c r="AGB59" s="23"/>
      <c r="AGC59" s="23"/>
      <c r="AGD59" s="23"/>
      <c r="AGE59" s="23"/>
      <c r="AGF59" s="23"/>
      <c r="AGG59" s="23"/>
      <c r="AGH59" s="23"/>
      <c r="AGI59" s="23"/>
      <c r="AGJ59" s="23"/>
      <c r="AGK59" s="23"/>
      <c r="AGL59" s="23"/>
      <c r="AGM59" s="23"/>
      <c r="AGN59" s="23"/>
      <c r="AGO59" s="23"/>
      <c r="AGP59" s="23"/>
      <c r="AGQ59" s="23"/>
      <c r="AGR59" s="23"/>
      <c r="AGS59" s="23"/>
      <c r="AGT59" s="23"/>
      <c r="AGU59" s="23"/>
      <c r="AGV59" s="23"/>
      <c r="AGW59" s="23"/>
      <c r="AGX59" s="23"/>
      <c r="AGY59" s="23"/>
      <c r="AGZ59" s="23"/>
      <c r="AHA59" s="23"/>
      <c r="AHB59" s="23"/>
      <c r="AHC59" s="23"/>
      <c r="AHD59" s="23"/>
      <c r="AHE59" s="23"/>
      <c r="AHF59" s="23"/>
      <c r="AHG59" s="23"/>
      <c r="AHH59" s="23"/>
      <c r="AHI59" s="23"/>
      <c r="AHJ59" s="23"/>
      <c r="AHK59" s="23"/>
      <c r="AHL59" s="23"/>
      <c r="AHM59" s="23"/>
      <c r="AHN59" s="23"/>
      <c r="AHO59" s="23"/>
      <c r="AHP59" s="23"/>
      <c r="AHQ59" s="23"/>
      <c r="AHR59" s="23"/>
      <c r="AHS59" s="23"/>
      <c r="AHT59" s="23"/>
      <c r="AHU59" s="23"/>
      <c r="AHV59" s="23"/>
      <c r="AHW59" s="23"/>
      <c r="AHX59" s="23"/>
      <c r="AHY59" s="23"/>
      <c r="AHZ59" s="23"/>
      <c r="AIA59" s="23"/>
      <c r="AIB59" s="23"/>
      <c r="AIC59" s="23"/>
      <c r="AID59" s="23"/>
      <c r="AIE59" s="23"/>
      <c r="AIF59" s="23"/>
      <c r="AIG59" s="23"/>
      <c r="AIH59" s="23"/>
      <c r="AII59" s="23"/>
      <c r="AIJ59" s="23"/>
      <c r="AIK59" s="23"/>
      <c r="AIL59" s="23"/>
      <c r="AIM59" s="23"/>
      <c r="AIN59" s="23"/>
      <c r="AIO59" s="23"/>
      <c r="AIP59" s="23"/>
      <c r="AIQ59" s="23"/>
      <c r="AIR59" s="23"/>
      <c r="AIS59" s="23"/>
      <c r="AIT59" s="23"/>
      <c r="AIU59" s="23"/>
      <c r="AIV59" s="23"/>
      <c r="AIW59" s="23"/>
      <c r="AIX59" s="23"/>
      <c r="AIY59" s="23"/>
      <c r="AIZ59" s="23"/>
      <c r="AJA59" s="23"/>
      <c r="AJB59" s="23"/>
      <c r="AJC59" s="23"/>
      <c r="AJD59" s="23"/>
      <c r="AJE59" s="23"/>
      <c r="AJF59" s="23"/>
      <c r="AJG59" s="23"/>
      <c r="AJH59" s="23"/>
      <c r="AJI59" s="23"/>
      <c r="AJJ59" s="23"/>
      <c r="AJK59" s="23"/>
      <c r="AJL59" s="23"/>
      <c r="AJM59" s="23"/>
      <c r="AJN59" s="23"/>
      <c r="AJO59" s="23"/>
      <c r="AJP59" s="23"/>
      <c r="AJQ59" s="23"/>
      <c r="AJR59" s="23"/>
      <c r="AJS59" s="23"/>
      <c r="AJT59" s="23"/>
      <c r="AJU59" s="23"/>
      <c r="AJV59" s="23"/>
      <c r="AJW59" s="23"/>
      <c r="AJX59" s="23"/>
      <c r="AJY59" s="23"/>
      <c r="AJZ59" s="23"/>
      <c r="AKA59" s="23"/>
      <c r="AKB59" s="23"/>
      <c r="AKC59" s="23"/>
      <c r="AKD59" s="23"/>
      <c r="AKE59" s="23"/>
      <c r="AKF59" s="23"/>
      <c r="AKG59" s="23"/>
      <c r="AKH59" s="23"/>
      <c r="AKI59" s="23"/>
      <c r="AKJ59" s="23"/>
      <c r="AKK59" s="23"/>
      <c r="AKL59" s="23"/>
      <c r="AKM59" s="23"/>
      <c r="AKN59" s="23"/>
      <c r="AKO59" s="23"/>
      <c r="AKP59" s="23"/>
      <c r="AKQ59" s="23"/>
      <c r="AKR59" s="23"/>
      <c r="AKS59" s="23"/>
      <c r="AKT59" s="23"/>
      <c r="AKU59" s="23"/>
      <c r="AKV59" s="23"/>
      <c r="AKW59" s="23"/>
      <c r="AKX59" s="23"/>
      <c r="AKY59" s="23"/>
      <c r="AKZ59" s="23"/>
      <c r="ALA59" s="23"/>
      <c r="ALB59" s="23"/>
      <c r="ALC59" s="23"/>
      <c r="ALD59" s="23"/>
      <c r="ALE59" s="23"/>
      <c r="ALF59" s="23"/>
      <c r="ALG59" s="23"/>
      <c r="ALH59" s="23"/>
      <c r="ALI59" s="23"/>
      <c r="ALJ59" s="23"/>
      <c r="ALK59" s="23"/>
      <c r="ALL59" s="23"/>
      <c r="ALM59" s="23"/>
      <c r="ALN59" s="23"/>
      <c r="ALO59" s="23"/>
      <c r="ALP59" s="23"/>
      <c r="ALQ59" s="23"/>
      <c r="ALR59" s="23"/>
      <c r="ALS59" s="23"/>
      <c r="ALT59" s="23"/>
      <c r="ALU59" s="23"/>
      <c r="ALV59" s="23"/>
      <c r="ALW59" s="23"/>
      <c r="ALX59" s="23"/>
      <c r="ALY59" s="23"/>
      <c r="ALZ59" s="23"/>
      <c r="AMA59" s="23"/>
      <c r="AMB59" s="23"/>
      <c r="AMC59" s="23"/>
      <c r="AMD59" s="23"/>
      <c r="AME59" s="23"/>
      <c r="AMF59" s="23"/>
      <c r="AMG59" s="23"/>
      <c r="AMH59" s="23"/>
      <c r="AMI59" s="23"/>
      <c r="AMJ59" s="23"/>
    </row>
    <row r="60" spans="1:1024" ht="28.5" x14ac:dyDescent="0.25">
      <c r="A60" s="33" t="s">
        <v>48</v>
      </c>
      <c r="B60" s="34" t="s">
        <v>63</v>
      </c>
      <c r="C60" s="31" t="s">
        <v>60</v>
      </c>
      <c r="D60" s="31">
        <v>5000</v>
      </c>
      <c r="E60" s="240"/>
      <c r="F60" s="38" t="str">
        <f t="shared" si="1"/>
        <v>-</v>
      </c>
      <c r="G60" s="23"/>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c r="AAA60" s="23"/>
      <c r="AAB60" s="23"/>
      <c r="AAC60" s="23"/>
      <c r="AAD60" s="23"/>
      <c r="AAE60" s="23"/>
      <c r="AAF60" s="23"/>
      <c r="AAG60" s="23"/>
      <c r="AAH60" s="23"/>
      <c r="AAI60" s="23"/>
      <c r="AAJ60" s="23"/>
      <c r="AAK60" s="23"/>
      <c r="AAL60" s="23"/>
      <c r="AAM60" s="23"/>
      <c r="AAN60" s="23"/>
      <c r="AAO60" s="23"/>
      <c r="AAP60" s="23"/>
      <c r="AAQ60" s="23"/>
      <c r="AAR60" s="23"/>
      <c r="AAS60" s="23"/>
      <c r="AAT60" s="23"/>
      <c r="AAU60" s="23"/>
      <c r="AAV60" s="23"/>
      <c r="AAW60" s="23"/>
      <c r="AAX60" s="23"/>
      <c r="AAY60" s="23"/>
      <c r="AAZ60" s="23"/>
      <c r="ABA60" s="23"/>
      <c r="ABB60" s="23"/>
      <c r="ABC60" s="23"/>
      <c r="ABD60" s="23"/>
      <c r="ABE60" s="23"/>
      <c r="ABF60" s="23"/>
      <c r="ABG60" s="23"/>
      <c r="ABH60" s="23"/>
      <c r="ABI60" s="23"/>
      <c r="ABJ60" s="23"/>
      <c r="ABK60" s="23"/>
      <c r="ABL60" s="23"/>
      <c r="ABM60" s="23"/>
      <c r="ABN60" s="23"/>
      <c r="ABO60" s="23"/>
      <c r="ABP60" s="23"/>
      <c r="ABQ60" s="23"/>
      <c r="ABR60" s="23"/>
      <c r="ABS60" s="23"/>
      <c r="ABT60" s="23"/>
      <c r="ABU60" s="23"/>
      <c r="ABV60" s="23"/>
      <c r="ABW60" s="23"/>
      <c r="ABX60" s="23"/>
      <c r="ABY60" s="23"/>
      <c r="ABZ60" s="23"/>
      <c r="ACA60" s="23"/>
      <c r="ACB60" s="23"/>
      <c r="ACC60" s="23"/>
      <c r="ACD60" s="23"/>
      <c r="ACE60" s="23"/>
      <c r="ACF60" s="23"/>
      <c r="ACG60" s="23"/>
      <c r="ACH60" s="23"/>
      <c r="ACI60" s="23"/>
      <c r="ACJ60" s="23"/>
      <c r="ACK60" s="23"/>
      <c r="ACL60" s="23"/>
      <c r="ACM60" s="23"/>
      <c r="ACN60" s="23"/>
      <c r="ACO60" s="23"/>
      <c r="ACP60" s="23"/>
      <c r="ACQ60" s="23"/>
      <c r="ACR60" s="23"/>
      <c r="ACS60" s="23"/>
      <c r="ACT60" s="23"/>
      <c r="ACU60" s="23"/>
      <c r="ACV60" s="23"/>
      <c r="ACW60" s="23"/>
      <c r="ACX60" s="23"/>
      <c r="ACY60" s="23"/>
      <c r="ACZ60" s="23"/>
      <c r="ADA60" s="23"/>
      <c r="ADB60" s="23"/>
      <c r="ADC60" s="23"/>
      <c r="ADD60" s="23"/>
      <c r="ADE60" s="23"/>
      <c r="ADF60" s="23"/>
      <c r="ADG60" s="23"/>
      <c r="ADH60" s="23"/>
      <c r="ADI60" s="23"/>
      <c r="ADJ60" s="23"/>
      <c r="ADK60" s="23"/>
      <c r="ADL60" s="23"/>
      <c r="ADM60" s="23"/>
      <c r="ADN60" s="23"/>
      <c r="ADO60" s="23"/>
      <c r="ADP60" s="23"/>
      <c r="ADQ60" s="23"/>
      <c r="ADR60" s="23"/>
      <c r="ADS60" s="23"/>
      <c r="ADT60" s="23"/>
      <c r="ADU60" s="23"/>
      <c r="ADV60" s="23"/>
      <c r="ADW60" s="23"/>
      <c r="ADX60" s="23"/>
      <c r="ADY60" s="23"/>
      <c r="ADZ60" s="23"/>
      <c r="AEA60" s="23"/>
      <c r="AEB60" s="23"/>
      <c r="AEC60" s="23"/>
      <c r="AED60" s="23"/>
      <c r="AEE60" s="23"/>
      <c r="AEF60" s="23"/>
      <c r="AEG60" s="23"/>
      <c r="AEH60" s="23"/>
      <c r="AEI60" s="23"/>
      <c r="AEJ60" s="23"/>
      <c r="AEK60" s="23"/>
      <c r="AEL60" s="23"/>
      <c r="AEM60" s="23"/>
      <c r="AEN60" s="23"/>
      <c r="AEO60" s="23"/>
      <c r="AEP60" s="23"/>
      <c r="AEQ60" s="23"/>
      <c r="AER60" s="23"/>
      <c r="AES60" s="23"/>
      <c r="AET60" s="23"/>
      <c r="AEU60" s="23"/>
      <c r="AEV60" s="23"/>
      <c r="AEW60" s="23"/>
      <c r="AEX60" s="23"/>
      <c r="AEY60" s="23"/>
      <c r="AEZ60" s="23"/>
      <c r="AFA60" s="23"/>
      <c r="AFB60" s="23"/>
      <c r="AFC60" s="23"/>
      <c r="AFD60" s="23"/>
      <c r="AFE60" s="23"/>
      <c r="AFF60" s="23"/>
      <c r="AFG60" s="23"/>
      <c r="AFH60" s="23"/>
      <c r="AFI60" s="23"/>
      <c r="AFJ60" s="23"/>
      <c r="AFK60" s="23"/>
      <c r="AFL60" s="23"/>
      <c r="AFM60" s="23"/>
      <c r="AFN60" s="23"/>
      <c r="AFO60" s="23"/>
      <c r="AFP60" s="23"/>
      <c r="AFQ60" s="23"/>
      <c r="AFR60" s="23"/>
      <c r="AFS60" s="23"/>
      <c r="AFT60" s="23"/>
      <c r="AFU60" s="23"/>
      <c r="AFV60" s="23"/>
      <c r="AFW60" s="23"/>
      <c r="AFX60" s="23"/>
      <c r="AFY60" s="23"/>
      <c r="AFZ60" s="23"/>
      <c r="AGA60" s="23"/>
      <c r="AGB60" s="23"/>
      <c r="AGC60" s="23"/>
      <c r="AGD60" s="23"/>
      <c r="AGE60" s="23"/>
      <c r="AGF60" s="23"/>
      <c r="AGG60" s="23"/>
      <c r="AGH60" s="23"/>
      <c r="AGI60" s="23"/>
      <c r="AGJ60" s="23"/>
      <c r="AGK60" s="23"/>
      <c r="AGL60" s="23"/>
      <c r="AGM60" s="23"/>
      <c r="AGN60" s="23"/>
      <c r="AGO60" s="23"/>
      <c r="AGP60" s="23"/>
      <c r="AGQ60" s="23"/>
      <c r="AGR60" s="23"/>
      <c r="AGS60" s="23"/>
      <c r="AGT60" s="23"/>
      <c r="AGU60" s="23"/>
      <c r="AGV60" s="23"/>
      <c r="AGW60" s="23"/>
      <c r="AGX60" s="23"/>
      <c r="AGY60" s="23"/>
      <c r="AGZ60" s="23"/>
      <c r="AHA60" s="23"/>
      <c r="AHB60" s="23"/>
      <c r="AHC60" s="23"/>
      <c r="AHD60" s="23"/>
      <c r="AHE60" s="23"/>
      <c r="AHF60" s="23"/>
      <c r="AHG60" s="23"/>
      <c r="AHH60" s="23"/>
      <c r="AHI60" s="23"/>
      <c r="AHJ60" s="23"/>
      <c r="AHK60" s="23"/>
      <c r="AHL60" s="23"/>
      <c r="AHM60" s="23"/>
      <c r="AHN60" s="23"/>
      <c r="AHO60" s="23"/>
      <c r="AHP60" s="23"/>
      <c r="AHQ60" s="23"/>
      <c r="AHR60" s="23"/>
      <c r="AHS60" s="23"/>
      <c r="AHT60" s="23"/>
      <c r="AHU60" s="23"/>
      <c r="AHV60" s="23"/>
      <c r="AHW60" s="23"/>
      <c r="AHX60" s="23"/>
      <c r="AHY60" s="23"/>
      <c r="AHZ60" s="23"/>
      <c r="AIA60" s="23"/>
      <c r="AIB60" s="23"/>
      <c r="AIC60" s="23"/>
      <c r="AID60" s="23"/>
      <c r="AIE60" s="23"/>
      <c r="AIF60" s="23"/>
      <c r="AIG60" s="23"/>
      <c r="AIH60" s="23"/>
      <c r="AII60" s="23"/>
      <c r="AIJ60" s="23"/>
      <c r="AIK60" s="23"/>
      <c r="AIL60" s="23"/>
      <c r="AIM60" s="23"/>
      <c r="AIN60" s="23"/>
      <c r="AIO60" s="23"/>
      <c r="AIP60" s="23"/>
      <c r="AIQ60" s="23"/>
      <c r="AIR60" s="23"/>
      <c r="AIS60" s="23"/>
      <c r="AIT60" s="23"/>
      <c r="AIU60" s="23"/>
      <c r="AIV60" s="23"/>
      <c r="AIW60" s="23"/>
      <c r="AIX60" s="23"/>
      <c r="AIY60" s="23"/>
      <c r="AIZ60" s="23"/>
      <c r="AJA60" s="23"/>
      <c r="AJB60" s="23"/>
      <c r="AJC60" s="23"/>
      <c r="AJD60" s="23"/>
      <c r="AJE60" s="23"/>
      <c r="AJF60" s="23"/>
      <c r="AJG60" s="23"/>
      <c r="AJH60" s="23"/>
      <c r="AJI60" s="23"/>
      <c r="AJJ60" s="23"/>
      <c r="AJK60" s="23"/>
      <c r="AJL60" s="23"/>
      <c r="AJM60" s="23"/>
      <c r="AJN60" s="23"/>
      <c r="AJO60" s="23"/>
      <c r="AJP60" s="23"/>
      <c r="AJQ60" s="23"/>
      <c r="AJR60" s="23"/>
      <c r="AJS60" s="23"/>
      <c r="AJT60" s="23"/>
      <c r="AJU60" s="23"/>
      <c r="AJV60" s="23"/>
      <c r="AJW60" s="23"/>
      <c r="AJX60" s="23"/>
      <c r="AJY60" s="23"/>
      <c r="AJZ60" s="23"/>
      <c r="AKA60" s="23"/>
      <c r="AKB60" s="23"/>
      <c r="AKC60" s="23"/>
      <c r="AKD60" s="23"/>
      <c r="AKE60" s="23"/>
      <c r="AKF60" s="23"/>
      <c r="AKG60" s="23"/>
      <c r="AKH60" s="23"/>
      <c r="AKI60" s="23"/>
      <c r="AKJ60" s="23"/>
      <c r="AKK60" s="23"/>
      <c r="AKL60" s="23"/>
      <c r="AKM60" s="23"/>
      <c r="AKN60" s="23"/>
      <c r="AKO60" s="23"/>
      <c r="AKP60" s="23"/>
      <c r="AKQ60" s="23"/>
      <c r="AKR60" s="23"/>
      <c r="AKS60" s="23"/>
      <c r="AKT60" s="23"/>
      <c r="AKU60" s="23"/>
      <c r="AKV60" s="23"/>
      <c r="AKW60" s="23"/>
      <c r="AKX60" s="23"/>
      <c r="AKY60" s="23"/>
      <c r="AKZ60" s="23"/>
      <c r="ALA60" s="23"/>
      <c r="ALB60" s="23"/>
      <c r="ALC60" s="23"/>
      <c r="ALD60" s="23"/>
      <c r="ALE60" s="23"/>
      <c r="ALF60" s="23"/>
      <c r="ALG60" s="23"/>
      <c r="ALH60" s="23"/>
      <c r="ALI60" s="23"/>
      <c r="ALJ60" s="23"/>
      <c r="ALK60" s="23"/>
      <c r="ALL60" s="23"/>
      <c r="ALM60" s="23"/>
      <c r="ALN60" s="23"/>
      <c r="ALO60" s="23"/>
      <c r="ALP60" s="23"/>
      <c r="ALQ60" s="23"/>
      <c r="ALR60" s="23"/>
      <c r="ALS60" s="23"/>
      <c r="ALT60" s="23"/>
      <c r="ALU60" s="23"/>
      <c r="ALV60" s="23"/>
      <c r="ALW60" s="23"/>
      <c r="ALX60" s="23"/>
      <c r="ALY60" s="23"/>
      <c r="ALZ60" s="23"/>
      <c r="AMA60" s="23"/>
      <c r="AMB60" s="23"/>
      <c r="AMC60" s="23"/>
      <c r="AMD60" s="23"/>
      <c r="AME60" s="23"/>
      <c r="AMF60" s="23"/>
      <c r="AMG60" s="23"/>
      <c r="AMH60" s="23"/>
      <c r="AMI60" s="23"/>
      <c r="AMJ60" s="23"/>
    </row>
    <row r="61" spans="1:1024" x14ac:dyDescent="0.25">
      <c r="A61" s="29"/>
      <c r="B61" s="34"/>
      <c r="C61" s="31"/>
      <c r="D61" s="31"/>
      <c r="E61" s="240"/>
      <c r="F61" s="38" t="str">
        <f t="shared" si="1"/>
        <v/>
      </c>
      <c r="G61" s="23"/>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c r="AAA61" s="23"/>
      <c r="AAB61" s="23"/>
      <c r="AAC61" s="23"/>
      <c r="AAD61" s="23"/>
      <c r="AAE61" s="23"/>
      <c r="AAF61" s="23"/>
      <c r="AAG61" s="23"/>
      <c r="AAH61" s="23"/>
      <c r="AAI61" s="23"/>
      <c r="AAJ61" s="23"/>
      <c r="AAK61" s="23"/>
      <c r="AAL61" s="23"/>
      <c r="AAM61" s="23"/>
      <c r="AAN61" s="23"/>
      <c r="AAO61" s="23"/>
      <c r="AAP61" s="23"/>
      <c r="AAQ61" s="23"/>
      <c r="AAR61" s="23"/>
      <c r="AAS61" s="23"/>
      <c r="AAT61" s="23"/>
      <c r="AAU61" s="23"/>
      <c r="AAV61" s="23"/>
      <c r="AAW61" s="23"/>
      <c r="AAX61" s="23"/>
      <c r="AAY61" s="23"/>
      <c r="AAZ61" s="23"/>
      <c r="ABA61" s="23"/>
      <c r="ABB61" s="23"/>
      <c r="ABC61" s="23"/>
      <c r="ABD61" s="23"/>
      <c r="ABE61" s="23"/>
      <c r="ABF61" s="23"/>
      <c r="ABG61" s="23"/>
      <c r="ABH61" s="23"/>
      <c r="ABI61" s="23"/>
      <c r="ABJ61" s="23"/>
      <c r="ABK61" s="23"/>
      <c r="ABL61" s="23"/>
      <c r="ABM61" s="23"/>
      <c r="ABN61" s="23"/>
      <c r="ABO61" s="23"/>
      <c r="ABP61" s="23"/>
      <c r="ABQ61" s="23"/>
      <c r="ABR61" s="23"/>
      <c r="ABS61" s="23"/>
      <c r="ABT61" s="23"/>
      <c r="ABU61" s="23"/>
      <c r="ABV61" s="23"/>
      <c r="ABW61" s="23"/>
      <c r="ABX61" s="23"/>
      <c r="ABY61" s="23"/>
      <c r="ABZ61" s="23"/>
      <c r="ACA61" s="23"/>
      <c r="ACB61" s="23"/>
      <c r="ACC61" s="23"/>
      <c r="ACD61" s="23"/>
      <c r="ACE61" s="23"/>
      <c r="ACF61" s="23"/>
      <c r="ACG61" s="23"/>
      <c r="ACH61" s="23"/>
      <c r="ACI61" s="23"/>
      <c r="ACJ61" s="23"/>
      <c r="ACK61" s="23"/>
      <c r="ACL61" s="23"/>
      <c r="ACM61" s="23"/>
      <c r="ACN61" s="23"/>
      <c r="ACO61" s="23"/>
      <c r="ACP61" s="23"/>
      <c r="ACQ61" s="23"/>
      <c r="ACR61" s="23"/>
      <c r="ACS61" s="23"/>
      <c r="ACT61" s="23"/>
      <c r="ACU61" s="23"/>
      <c r="ACV61" s="23"/>
      <c r="ACW61" s="23"/>
      <c r="ACX61" s="23"/>
      <c r="ACY61" s="23"/>
      <c r="ACZ61" s="23"/>
      <c r="ADA61" s="23"/>
      <c r="ADB61" s="23"/>
      <c r="ADC61" s="23"/>
      <c r="ADD61" s="23"/>
      <c r="ADE61" s="23"/>
      <c r="ADF61" s="23"/>
      <c r="ADG61" s="23"/>
      <c r="ADH61" s="23"/>
      <c r="ADI61" s="23"/>
      <c r="ADJ61" s="23"/>
      <c r="ADK61" s="23"/>
      <c r="ADL61" s="23"/>
      <c r="ADM61" s="23"/>
      <c r="ADN61" s="23"/>
      <c r="ADO61" s="23"/>
      <c r="ADP61" s="23"/>
      <c r="ADQ61" s="23"/>
      <c r="ADR61" s="23"/>
      <c r="ADS61" s="23"/>
      <c r="ADT61" s="23"/>
      <c r="ADU61" s="23"/>
      <c r="ADV61" s="23"/>
      <c r="ADW61" s="23"/>
      <c r="ADX61" s="23"/>
      <c r="ADY61" s="23"/>
      <c r="ADZ61" s="23"/>
      <c r="AEA61" s="23"/>
      <c r="AEB61" s="23"/>
      <c r="AEC61" s="23"/>
      <c r="AED61" s="23"/>
      <c r="AEE61" s="23"/>
      <c r="AEF61" s="23"/>
      <c r="AEG61" s="23"/>
      <c r="AEH61" s="23"/>
      <c r="AEI61" s="23"/>
      <c r="AEJ61" s="23"/>
      <c r="AEK61" s="23"/>
      <c r="AEL61" s="23"/>
      <c r="AEM61" s="23"/>
      <c r="AEN61" s="23"/>
      <c r="AEO61" s="23"/>
      <c r="AEP61" s="23"/>
      <c r="AEQ61" s="23"/>
      <c r="AER61" s="23"/>
      <c r="AES61" s="23"/>
      <c r="AET61" s="23"/>
      <c r="AEU61" s="23"/>
      <c r="AEV61" s="23"/>
      <c r="AEW61" s="23"/>
      <c r="AEX61" s="23"/>
      <c r="AEY61" s="23"/>
      <c r="AEZ61" s="23"/>
      <c r="AFA61" s="23"/>
      <c r="AFB61" s="23"/>
      <c r="AFC61" s="23"/>
      <c r="AFD61" s="23"/>
      <c r="AFE61" s="23"/>
      <c r="AFF61" s="23"/>
      <c r="AFG61" s="23"/>
      <c r="AFH61" s="23"/>
      <c r="AFI61" s="23"/>
      <c r="AFJ61" s="23"/>
      <c r="AFK61" s="23"/>
      <c r="AFL61" s="23"/>
      <c r="AFM61" s="23"/>
      <c r="AFN61" s="23"/>
      <c r="AFO61" s="23"/>
      <c r="AFP61" s="23"/>
      <c r="AFQ61" s="23"/>
      <c r="AFR61" s="23"/>
      <c r="AFS61" s="23"/>
      <c r="AFT61" s="23"/>
      <c r="AFU61" s="23"/>
      <c r="AFV61" s="23"/>
      <c r="AFW61" s="23"/>
      <c r="AFX61" s="23"/>
      <c r="AFY61" s="23"/>
      <c r="AFZ61" s="23"/>
      <c r="AGA61" s="23"/>
      <c r="AGB61" s="23"/>
      <c r="AGC61" s="23"/>
      <c r="AGD61" s="23"/>
      <c r="AGE61" s="23"/>
      <c r="AGF61" s="23"/>
      <c r="AGG61" s="23"/>
      <c r="AGH61" s="23"/>
      <c r="AGI61" s="23"/>
      <c r="AGJ61" s="23"/>
      <c r="AGK61" s="23"/>
      <c r="AGL61" s="23"/>
      <c r="AGM61" s="23"/>
      <c r="AGN61" s="23"/>
      <c r="AGO61" s="23"/>
      <c r="AGP61" s="23"/>
      <c r="AGQ61" s="23"/>
      <c r="AGR61" s="23"/>
      <c r="AGS61" s="23"/>
      <c r="AGT61" s="23"/>
      <c r="AGU61" s="23"/>
      <c r="AGV61" s="23"/>
      <c r="AGW61" s="23"/>
      <c r="AGX61" s="23"/>
      <c r="AGY61" s="23"/>
      <c r="AGZ61" s="23"/>
      <c r="AHA61" s="23"/>
      <c r="AHB61" s="23"/>
      <c r="AHC61" s="23"/>
      <c r="AHD61" s="23"/>
      <c r="AHE61" s="23"/>
      <c r="AHF61" s="23"/>
      <c r="AHG61" s="23"/>
      <c r="AHH61" s="23"/>
      <c r="AHI61" s="23"/>
      <c r="AHJ61" s="23"/>
      <c r="AHK61" s="23"/>
      <c r="AHL61" s="23"/>
      <c r="AHM61" s="23"/>
      <c r="AHN61" s="23"/>
      <c r="AHO61" s="23"/>
      <c r="AHP61" s="23"/>
      <c r="AHQ61" s="23"/>
      <c r="AHR61" s="23"/>
      <c r="AHS61" s="23"/>
      <c r="AHT61" s="23"/>
      <c r="AHU61" s="23"/>
      <c r="AHV61" s="23"/>
      <c r="AHW61" s="23"/>
      <c r="AHX61" s="23"/>
      <c r="AHY61" s="23"/>
      <c r="AHZ61" s="23"/>
      <c r="AIA61" s="23"/>
      <c r="AIB61" s="23"/>
      <c r="AIC61" s="23"/>
      <c r="AID61" s="23"/>
      <c r="AIE61" s="23"/>
      <c r="AIF61" s="23"/>
      <c r="AIG61" s="23"/>
      <c r="AIH61" s="23"/>
      <c r="AII61" s="23"/>
      <c r="AIJ61" s="23"/>
      <c r="AIK61" s="23"/>
      <c r="AIL61" s="23"/>
      <c r="AIM61" s="23"/>
      <c r="AIN61" s="23"/>
      <c r="AIO61" s="23"/>
      <c r="AIP61" s="23"/>
      <c r="AIQ61" s="23"/>
      <c r="AIR61" s="23"/>
      <c r="AIS61" s="23"/>
      <c r="AIT61" s="23"/>
      <c r="AIU61" s="23"/>
      <c r="AIV61" s="23"/>
      <c r="AIW61" s="23"/>
      <c r="AIX61" s="23"/>
      <c r="AIY61" s="23"/>
      <c r="AIZ61" s="23"/>
      <c r="AJA61" s="23"/>
      <c r="AJB61" s="23"/>
      <c r="AJC61" s="23"/>
      <c r="AJD61" s="23"/>
      <c r="AJE61" s="23"/>
      <c r="AJF61" s="23"/>
      <c r="AJG61" s="23"/>
      <c r="AJH61" s="23"/>
      <c r="AJI61" s="23"/>
      <c r="AJJ61" s="23"/>
      <c r="AJK61" s="23"/>
      <c r="AJL61" s="23"/>
      <c r="AJM61" s="23"/>
      <c r="AJN61" s="23"/>
      <c r="AJO61" s="23"/>
      <c r="AJP61" s="23"/>
      <c r="AJQ61" s="23"/>
      <c r="AJR61" s="23"/>
      <c r="AJS61" s="23"/>
      <c r="AJT61" s="23"/>
      <c r="AJU61" s="23"/>
      <c r="AJV61" s="23"/>
      <c r="AJW61" s="23"/>
      <c r="AJX61" s="23"/>
      <c r="AJY61" s="23"/>
      <c r="AJZ61" s="23"/>
      <c r="AKA61" s="23"/>
      <c r="AKB61" s="23"/>
      <c r="AKC61" s="23"/>
      <c r="AKD61" s="23"/>
      <c r="AKE61" s="23"/>
      <c r="AKF61" s="23"/>
      <c r="AKG61" s="23"/>
      <c r="AKH61" s="23"/>
      <c r="AKI61" s="23"/>
      <c r="AKJ61" s="23"/>
      <c r="AKK61" s="23"/>
      <c r="AKL61" s="23"/>
      <c r="AKM61" s="23"/>
      <c r="AKN61" s="23"/>
      <c r="AKO61" s="23"/>
      <c r="AKP61" s="23"/>
      <c r="AKQ61" s="23"/>
      <c r="AKR61" s="23"/>
      <c r="AKS61" s="23"/>
      <c r="AKT61" s="23"/>
      <c r="AKU61" s="23"/>
      <c r="AKV61" s="23"/>
      <c r="AKW61" s="23"/>
      <c r="AKX61" s="23"/>
      <c r="AKY61" s="23"/>
      <c r="AKZ61" s="23"/>
      <c r="ALA61" s="23"/>
      <c r="ALB61" s="23"/>
      <c r="ALC61" s="23"/>
      <c r="ALD61" s="23"/>
      <c r="ALE61" s="23"/>
      <c r="ALF61" s="23"/>
      <c r="ALG61" s="23"/>
      <c r="ALH61" s="23"/>
      <c r="ALI61" s="23"/>
      <c r="ALJ61" s="23"/>
      <c r="ALK61" s="23"/>
      <c r="ALL61" s="23"/>
      <c r="ALM61" s="23"/>
      <c r="ALN61" s="23"/>
      <c r="ALO61" s="23"/>
      <c r="ALP61" s="23"/>
      <c r="ALQ61" s="23"/>
      <c r="ALR61" s="23"/>
      <c r="ALS61" s="23"/>
      <c r="ALT61" s="23"/>
      <c r="ALU61" s="23"/>
      <c r="ALV61" s="23"/>
      <c r="ALW61" s="23"/>
      <c r="ALX61" s="23"/>
      <c r="ALY61" s="23"/>
      <c r="ALZ61" s="23"/>
      <c r="AMA61" s="23"/>
      <c r="AMB61" s="23"/>
      <c r="AMC61" s="23"/>
      <c r="AMD61" s="23"/>
      <c r="AME61" s="23"/>
      <c r="AMF61" s="23"/>
      <c r="AMG61" s="23"/>
      <c r="AMH61" s="23"/>
      <c r="AMI61" s="23"/>
      <c r="AMJ61" s="23"/>
    </row>
    <row r="62" spans="1:1024" x14ac:dyDescent="0.25">
      <c r="A62" s="33" t="s">
        <v>50</v>
      </c>
      <c r="B62" s="34" t="s">
        <v>64</v>
      </c>
      <c r="C62" s="31" t="s">
        <v>52</v>
      </c>
      <c r="D62" s="31">
        <v>1</v>
      </c>
      <c r="E62" s="240"/>
      <c r="F62" s="38" t="str">
        <f t="shared" si="1"/>
        <v>-</v>
      </c>
      <c r="G62" s="23"/>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c r="IR62" s="5"/>
      <c r="IS62" s="5"/>
      <c r="IT62" s="5"/>
      <c r="IU62" s="5"/>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c r="AAA62" s="23"/>
      <c r="AAB62" s="23"/>
      <c r="AAC62" s="23"/>
      <c r="AAD62" s="23"/>
      <c r="AAE62" s="23"/>
      <c r="AAF62" s="23"/>
      <c r="AAG62" s="23"/>
      <c r="AAH62" s="23"/>
      <c r="AAI62" s="23"/>
      <c r="AAJ62" s="23"/>
      <c r="AAK62" s="23"/>
      <c r="AAL62" s="23"/>
      <c r="AAM62" s="23"/>
      <c r="AAN62" s="23"/>
      <c r="AAO62" s="23"/>
      <c r="AAP62" s="23"/>
      <c r="AAQ62" s="23"/>
      <c r="AAR62" s="23"/>
      <c r="AAS62" s="23"/>
      <c r="AAT62" s="23"/>
      <c r="AAU62" s="23"/>
      <c r="AAV62" s="23"/>
      <c r="AAW62" s="23"/>
      <c r="AAX62" s="23"/>
      <c r="AAY62" s="23"/>
      <c r="AAZ62" s="23"/>
      <c r="ABA62" s="23"/>
      <c r="ABB62" s="23"/>
      <c r="ABC62" s="23"/>
      <c r="ABD62" s="23"/>
      <c r="ABE62" s="23"/>
      <c r="ABF62" s="23"/>
      <c r="ABG62" s="23"/>
      <c r="ABH62" s="23"/>
      <c r="ABI62" s="23"/>
      <c r="ABJ62" s="23"/>
      <c r="ABK62" s="23"/>
      <c r="ABL62" s="23"/>
      <c r="ABM62" s="23"/>
      <c r="ABN62" s="23"/>
      <c r="ABO62" s="23"/>
      <c r="ABP62" s="23"/>
      <c r="ABQ62" s="23"/>
      <c r="ABR62" s="23"/>
      <c r="ABS62" s="23"/>
      <c r="ABT62" s="23"/>
      <c r="ABU62" s="23"/>
      <c r="ABV62" s="23"/>
      <c r="ABW62" s="23"/>
      <c r="ABX62" s="23"/>
      <c r="ABY62" s="23"/>
      <c r="ABZ62" s="23"/>
      <c r="ACA62" s="23"/>
      <c r="ACB62" s="23"/>
      <c r="ACC62" s="23"/>
      <c r="ACD62" s="23"/>
      <c r="ACE62" s="23"/>
      <c r="ACF62" s="23"/>
      <c r="ACG62" s="23"/>
      <c r="ACH62" s="23"/>
      <c r="ACI62" s="23"/>
      <c r="ACJ62" s="23"/>
      <c r="ACK62" s="23"/>
      <c r="ACL62" s="23"/>
      <c r="ACM62" s="23"/>
      <c r="ACN62" s="23"/>
      <c r="ACO62" s="23"/>
      <c r="ACP62" s="23"/>
      <c r="ACQ62" s="23"/>
      <c r="ACR62" s="23"/>
      <c r="ACS62" s="23"/>
      <c r="ACT62" s="23"/>
      <c r="ACU62" s="23"/>
      <c r="ACV62" s="23"/>
      <c r="ACW62" s="23"/>
      <c r="ACX62" s="23"/>
      <c r="ACY62" s="23"/>
      <c r="ACZ62" s="23"/>
      <c r="ADA62" s="23"/>
      <c r="ADB62" s="23"/>
      <c r="ADC62" s="23"/>
      <c r="ADD62" s="23"/>
      <c r="ADE62" s="23"/>
      <c r="ADF62" s="23"/>
      <c r="ADG62" s="23"/>
      <c r="ADH62" s="23"/>
      <c r="ADI62" s="23"/>
      <c r="ADJ62" s="23"/>
      <c r="ADK62" s="23"/>
      <c r="ADL62" s="23"/>
      <c r="ADM62" s="23"/>
      <c r="ADN62" s="23"/>
      <c r="ADO62" s="23"/>
      <c r="ADP62" s="23"/>
      <c r="ADQ62" s="23"/>
      <c r="ADR62" s="23"/>
      <c r="ADS62" s="23"/>
      <c r="ADT62" s="23"/>
      <c r="ADU62" s="23"/>
      <c r="ADV62" s="23"/>
      <c r="ADW62" s="23"/>
      <c r="ADX62" s="23"/>
      <c r="ADY62" s="23"/>
      <c r="ADZ62" s="23"/>
      <c r="AEA62" s="23"/>
      <c r="AEB62" s="23"/>
      <c r="AEC62" s="23"/>
      <c r="AED62" s="23"/>
      <c r="AEE62" s="23"/>
      <c r="AEF62" s="23"/>
      <c r="AEG62" s="23"/>
      <c r="AEH62" s="23"/>
      <c r="AEI62" s="23"/>
      <c r="AEJ62" s="23"/>
      <c r="AEK62" s="23"/>
      <c r="AEL62" s="23"/>
      <c r="AEM62" s="23"/>
      <c r="AEN62" s="23"/>
      <c r="AEO62" s="23"/>
      <c r="AEP62" s="23"/>
      <c r="AEQ62" s="23"/>
      <c r="AER62" s="23"/>
      <c r="AES62" s="23"/>
      <c r="AET62" s="23"/>
      <c r="AEU62" s="23"/>
      <c r="AEV62" s="23"/>
      <c r="AEW62" s="23"/>
      <c r="AEX62" s="23"/>
      <c r="AEY62" s="23"/>
      <c r="AEZ62" s="23"/>
      <c r="AFA62" s="23"/>
      <c r="AFB62" s="23"/>
      <c r="AFC62" s="23"/>
      <c r="AFD62" s="23"/>
      <c r="AFE62" s="23"/>
      <c r="AFF62" s="23"/>
      <c r="AFG62" s="23"/>
      <c r="AFH62" s="23"/>
      <c r="AFI62" s="23"/>
      <c r="AFJ62" s="23"/>
      <c r="AFK62" s="23"/>
      <c r="AFL62" s="23"/>
      <c r="AFM62" s="23"/>
      <c r="AFN62" s="23"/>
      <c r="AFO62" s="23"/>
      <c r="AFP62" s="23"/>
      <c r="AFQ62" s="23"/>
      <c r="AFR62" s="23"/>
      <c r="AFS62" s="23"/>
      <c r="AFT62" s="23"/>
      <c r="AFU62" s="23"/>
      <c r="AFV62" s="23"/>
      <c r="AFW62" s="23"/>
      <c r="AFX62" s="23"/>
      <c r="AFY62" s="23"/>
      <c r="AFZ62" s="23"/>
      <c r="AGA62" s="23"/>
      <c r="AGB62" s="23"/>
      <c r="AGC62" s="23"/>
      <c r="AGD62" s="23"/>
      <c r="AGE62" s="23"/>
      <c r="AGF62" s="23"/>
      <c r="AGG62" s="23"/>
      <c r="AGH62" s="23"/>
      <c r="AGI62" s="23"/>
      <c r="AGJ62" s="23"/>
      <c r="AGK62" s="23"/>
      <c r="AGL62" s="23"/>
      <c r="AGM62" s="23"/>
      <c r="AGN62" s="23"/>
      <c r="AGO62" s="23"/>
      <c r="AGP62" s="23"/>
      <c r="AGQ62" s="23"/>
      <c r="AGR62" s="23"/>
      <c r="AGS62" s="23"/>
      <c r="AGT62" s="23"/>
      <c r="AGU62" s="23"/>
      <c r="AGV62" s="23"/>
      <c r="AGW62" s="23"/>
      <c r="AGX62" s="23"/>
      <c r="AGY62" s="23"/>
      <c r="AGZ62" s="23"/>
      <c r="AHA62" s="23"/>
      <c r="AHB62" s="23"/>
      <c r="AHC62" s="23"/>
      <c r="AHD62" s="23"/>
      <c r="AHE62" s="23"/>
      <c r="AHF62" s="23"/>
      <c r="AHG62" s="23"/>
      <c r="AHH62" s="23"/>
      <c r="AHI62" s="23"/>
      <c r="AHJ62" s="23"/>
      <c r="AHK62" s="23"/>
      <c r="AHL62" s="23"/>
      <c r="AHM62" s="23"/>
      <c r="AHN62" s="23"/>
      <c r="AHO62" s="23"/>
      <c r="AHP62" s="23"/>
      <c r="AHQ62" s="23"/>
      <c r="AHR62" s="23"/>
      <c r="AHS62" s="23"/>
      <c r="AHT62" s="23"/>
      <c r="AHU62" s="23"/>
      <c r="AHV62" s="23"/>
      <c r="AHW62" s="23"/>
      <c r="AHX62" s="23"/>
      <c r="AHY62" s="23"/>
      <c r="AHZ62" s="23"/>
      <c r="AIA62" s="23"/>
      <c r="AIB62" s="23"/>
      <c r="AIC62" s="23"/>
      <c r="AID62" s="23"/>
      <c r="AIE62" s="23"/>
      <c r="AIF62" s="23"/>
      <c r="AIG62" s="23"/>
      <c r="AIH62" s="23"/>
      <c r="AII62" s="23"/>
      <c r="AIJ62" s="23"/>
      <c r="AIK62" s="23"/>
      <c r="AIL62" s="23"/>
      <c r="AIM62" s="23"/>
      <c r="AIN62" s="23"/>
      <c r="AIO62" s="23"/>
      <c r="AIP62" s="23"/>
      <c r="AIQ62" s="23"/>
      <c r="AIR62" s="23"/>
      <c r="AIS62" s="23"/>
      <c r="AIT62" s="23"/>
      <c r="AIU62" s="23"/>
      <c r="AIV62" s="23"/>
      <c r="AIW62" s="23"/>
      <c r="AIX62" s="23"/>
      <c r="AIY62" s="23"/>
      <c r="AIZ62" s="23"/>
      <c r="AJA62" s="23"/>
      <c r="AJB62" s="23"/>
      <c r="AJC62" s="23"/>
      <c r="AJD62" s="23"/>
      <c r="AJE62" s="23"/>
      <c r="AJF62" s="23"/>
      <c r="AJG62" s="23"/>
      <c r="AJH62" s="23"/>
      <c r="AJI62" s="23"/>
      <c r="AJJ62" s="23"/>
      <c r="AJK62" s="23"/>
      <c r="AJL62" s="23"/>
      <c r="AJM62" s="23"/>
      <c r="AJN62" s="23"/>
      <c r="AJO62" s="23"/>
      <c r="AJP62" s="23"/>
      <c r="AJQ62" s="23"/>
      <c r="AJR62" s="23"/>
      <c r="AJS62" s="23"/>
      <c r="AJT62" s="23"/>
      <c r="AJU62" s="23"/>
      <c r="AJV62" s="23"/>
      <c r="AJW62" s="23"/>
      <c r="AJX62" s="23"/>
      <c r="AJY62" s="23"/>
      <c r="AJZ62" s="23"/>
      <c r="AKA62" s="23"/>
      <c r="AKB62" s="23"/>
      <c r="AKC62" s="23"/>
      <c r="AKD62" s="23"/>
      <c r="AKE62" s="23"/>
      <c r="AKF62" s="23"/>
      <c r="AKG62" s="23"/>
      <c r="AKH62" s="23"/>
      <c r="AKI62" s="23"/>
      <c r="AKJ62" s="23"/>
      <c r="AKK62" s="23"/>
      <c r="AKL62" s="23"/>
      <c r="AKM62" s="23"/>
      <c r="AKN62" s="23"/>
      <c r="AKO62" s="23"/>
      <c r="AKP62" s="23"/>
      <c r="AKQ62" s="23"/>
      <c r="AKR62" s="23"/>
      <c r="AKS62" s="23"/>
      <c r="AKT62" s="23"/>
      <c r="AKU62" s="23"/>
      <c r="AKV62" s="23"/>
      <c r="AKW62" s="23"/>
      <c r="AKX62" s="23"/>
      <c r="AKY62" s="23"/>
      <c r="AKZ62" s="23"/>
      <c r="ALA62" s="23"/>
      <c r="ALB62" s="23"/>
      <c r="ALC62" s="23"/>
      <c r="ALD62" s="23"/>
      <c r="ALE62" s="23"/>
      <c r="ALF62" s="23"/>
      <c r="ALG62" s="23"/>
      <c r="ALH62" s="23"/>
      <c r="ALI62" s="23"/>
      <c r="ALJ62" s="23"/>
      <c r="ALK62" s="23"/>
      <c r="ALL62" s="23"/>
      <c r="ALM62" s="23"/>
      <c r="ALN62" s="23"/>
      <c r="ALO62" s="23"/>
      <c r="ALP62" s="23"/>
      <c r="ALQ62" s="23"/>
      <c r="ALR62" s="23"/>
      <c r="ALS62" s="23"/>
      <c r="ALT62" s="23"/>
      <c r="ALU62" s="23"/>
      <c r="ALV62" s="23"/>
      <c r="ALW62" s="23"/>
      <c r="ALX62" s="23"/>
      <c r="ALY62" s="23"/>
      <c r="ALZ62" s="23"/>
      <c r="AMA62" s="23"/>
      <c r="AMB62" s="23"/>
      <c r="AMC62" s="23"/>
      <c r="AMD62" s="23"/>
      <c r="AME62" s="23"/>
      <c r="AMF62" s="23"/>
      <c r="AMG62" s="23"/>
      <c r="AMH62" s="23"/>
      <c r="AMI62" s="23"/>
      <c r="AMJ62" s="23"/>
    </row>
    <row r="63" spans="1:1024" x14ac:dyDescent="0.25">
      <c r="A63" s="33"/>
      <c r="B63" s="34"/>
      <c r="C63" s="31"/>
      <c r="D63" s="31"/>
      <c r="E63" s="36"/>
      <c r="F63" s="38" t="str">
        <f t="shared" si="1"/>
        <v/>
      </c>
      <c r="G63" s="23"/>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23"/>
      <c r="IW63" s="23"/>
      <c r="IX63" s="23"/>
      <c r="IY63" s="23"/>
      <c r="IZ63" s="23"/>
      <c r="JA63" s="23"/>
      <c r="JB63" s="23"/>
      <c r="JC63" s="23"/>
      <c r="JD63" s="23"/>
      <c r="JE63" s="23"/>
      <c r="JF63" s="23"/>
      <c r="JG63" s="23"/>
      <c r="JH63" s="23"/>
      <c r="JI63" s="23"/>
      <c r="JJ63" s="23"/>
      <c r="JK63" s="23"/>
      <c r="JL63" s="23"/>
      <c r="JM63" s="23"/>
      <c r="JN63" s="23"/>
      <c r="JO63" s="23"/>
      <c r="JP63" s="23"/>
      <c r="JQ63" s="23"/>
      <c r="JR63" s="23"/>
      <c r="JS63" s="23"/>
      <c r="JT63" s="23"/>
      <c r="JU63" s="23"/>
      <c r="JV63" s="23"/>
      <c r="JW63" s="23"/>
      <c r="JX63" s="23"/>
      <c r="JY63" s="23"/>
      <c r="JZ63" s="23"/>
      <c r="KA63" s="23"/>
      <c r="KB63" s="23"/>
      <c r="KC63" s="23"/>
      <c r="KD63" s="23"/>
      <c r="KE63" s="23"/>
      <c r="KF63" s="23"/>
      <c r="KG63" s="23"/>
      <c r="KH63" s="23"/>
      <c r="KI63" s="23"/>
      <c r="KJ63" s="23"/>
      <c r="KK63" s="23"/>
      <c r="KL63" s="23"/>
      <c r="KM63" s="23"/>
      <c r="KN63" s="23"/>
      <c r="KO63" s="23"/>
      <c r="KP63" s="23"/>
      <c r="KQ63" s="23"/>
      <c r="KR63" s="23"/>
      <c r="KS63" s="23"/>
      <c r="KT63" s="23"/>
      <c r="KU63" s="23"/>
      <c r="KV63" s="23"/>
      <c r="KW63" s="23"/>
      <c r="KX63" s="23"/>
      <c r="KY63" s="23"/>
      <c r="KZ63" s="23"/>
      <c r="LA63" s="23"/>
      <c r="LB63" s="23"/>
      <c r="LC63" s="23"/>
      <c r="LD63" s="23"/>
      <c r="LE63" s="23"/>
      <c r="LF63" s="23"/>
      <c r="LG63" s="23"/>
      <c r="LH63" s="23"/>
      <c r="LI63" s="23"/>
      <c r="LJ63" s="23"/>
      <c r="LK63" s="23"/>
      <c r="LL63" s="23"/>
      <c r="LM63" s="23"/>
      <c r="LN63" s="23"/>
      <c r="LO63" s="23"/>
      <c r="LP63" s="23"/>
      <c r="LQ63" s="23"/>
      <c r="LR63" s="23"/>
      <c r="LS63" s="23"/>
      <c r="LT63" s="23"/>
      <c r="LU63" s="23"/>
      <c r="LV63" s="23"/>
      <c r="LW63" s="23"/>
      <c r="LX63" s="23"/>
      <c r="LY63" s="23"/>
      <c r="LZ63" s="23"/>
      <c r="MA63" s="23"/>
      <c r="MB63" s="23"/>
      <c r="MC63" s="23"/>
      <c r="MD63" s="23"/>
      <c r="ME63" s="23"/>
      <c r="MF63" s="23"/>
      <c r="MG63" s="23"/>
      <c r="MH63" s="23"/>
      <c r="MI63" s="23"/>
      <c r="MJ63" s="23"/>
      <c r="MK63" s="23"/>
      <c r="ML63" s="23"/>
      <c r="MM63" s="23"/>
      <c r="MN63" s="23"/>
      <c r="MO63" s="23"/>
      <c r="MP63" s="23"/>
      <c r="MQ63" s="23"/>
      <c r="MR63" s="23"/>
      <c r="MS63" s="23"/>
      <c r="MT63" s="23"/>
      <c r="MU63" s="23"/>
      <c r="MV63" s="23"/>
      <c r="MW63" s="23"/>
      <c r="MX63" s="23"/>
      <c r="MY63" s="23"/>
      <c r="MZ63" s="23"/>
      <c r="NA63" s="23"/>
      <c r="NB63" s="23"/>
      <c r="NC63" s="23"/>
      <c r="ND63" s="23"/>
      <c r="NE63" s="23"/>
      <c r="NF63" s="23"/>
      <c r="NG63" s="23"/>
      <c r="NH63" s="23"/>
      <c r="NI63" s="23"/>
      <c r="NJ63" s="23"/>
      <c r="NK63" s="23"/>
      <c r="NL63" s="23"/>
      <c r="NM63" s="23"/>
      <c r="NN63" s="23"/>
      <c r="NO63" s="23"/>
      <c r="NP63" s="23"/>
      <c r="NQ63" s="23"/>
      <c r="NR63" s="23"/>
      <c r="NS63" s="23"/>
      <c r="NT63" s="23"/>
      <c r="NU63" s="23"/>
      <c r="NV63" s="23"/>
      <c r="NW63" s="23"/>
      <c r="NX63" s="23"/>
      <c r="NY63" s="23"/>
      <c r="NZ63" s="23"/>
      <c r="OA63" s="23"/>
      <c r="OB63" s="23"/>
      <c r="OC63" s="23"/>
      <c r="OD63" s="23"/>
      <c r="OE63" s="23"/>
      <c r="OF63" s="23"/>
      <c r="OG63" s="23"/>
      <c r="OH63" s="23"/>
      <c r="OI63" s="23"/>
      <c r="OJ63" s="23"/>
      <c r="OK63" s="23"/>
      <c r="OL63" s="23"/>
      <c r="OM63" s="23"/>
      <c r="ON63" s="23"/>
      <c r="OO63" s="23"/>
      <c r="OP63" s="23"/>
      <c r="OQ63" s="23"/>
      <c r="OR63" s="23"/>
      <c r="OS63" s="23"/>
      <c r="OT63" s="23"/>
      <c r="OU63" s="23"/>
      <c r="OV63" s="23"/>
      <c r="OW63" s="23"/>
      <c r="OX63" s="23"/>
      <c r="OY63" s="23"/>
      <c r="OZ63" s="23"/>
      <c r="PA63" s="23"/>
      <c r="PB63" s="23"/>
      <c r="PC63" s="23"/>
      <c r="PD63" s="23"/>
      <c r="PE63" s="23"/>
      <c r="PF63" s="23"/>
      <c r="PG63" s="23"/>
      <c r="PH63" s="23"/>
      <c r="PI63" s="23"/>
      <c r="PJ63" s="23"/>
      <c r="PK63" s="23"/>
      <c r="PL63" s="23"/>
      <c r="PM63" s="23"/>
      <c r="PN63" s="23"/>
      <c r="PO63" s="23"/>
      <c r="PP63" s="23"/>
      <c r="PQ63" s="23"/>
      <c r="PR63" s="23"/>
      <c r="PS63" s="23"/>
      <c r="PT63" s="23"/>
      <c r="PU63" s="23"/>
      <c r="PV63" s="23"/>
      <c r="PW63" s="23"/>
      <c r="PX63" s="23"/>
      <c r="PY63" s="23"/>
      <c r="PZ63" s="23"/>
      <c r="QA63" s="23"/>
      <c r="QB63" s="23"/>
      <c r="QC63" s="23"/>
      <c r="QD63" s="23"/>
      <c r="QE63" s="23"/>
      <c r="QF63" s="23"/>
      <c r="QG63" s="23"/>
      <c r="QH63" s="23"/>
      <c r="QI63" s="23"/>
      <c r="QJ63" s="23"/>
      <c r="QK63" s="23"/>
      <c r="QL63" s="23"/>
      <c r="QM63" s="23"/>
      <c r="QN63" s="23"/>
      <c r="QO63" s="23"/>
      <c r="QP63" s="23"/>
      <c r="QQ63" s="23"/>
      <c r="QR63" s="23"/>
      <c r="QS63" s="23"/>
      <c r="QT63" s="23"/>
      <c r="QU63" s="23"/>
      <c r="QV63" s="23"/>
      <c r="QW63" s="23"/>
      <c r="QX63" s="23"/>
      <c r="QY63" s="23"/>
      <c r="QZ63" s="23"/>
      <c r="RA63" s="23"/>
      <c r="RB63" s="23"/>
      <c r="RC63" s="23"/>
      <c r="RD63" s="23"/>
      <c r="RE63" s="23"/>
      <c r="RF63" s="23"/>
      <c r="RG63" s="23"/>
      <c r="RH63" s="23"/>
      <c r="RI63" s="23"/>
      <c r="RJ63" s="23"/>
      <c r="RK63" s="23"/>
      <c r="RL63" s="23"/>
      <c r="RM63" s="23"/>
      <c r="RN63" s="23"/>
      <c r="RO63" s="23"/>
      <c r="RP63" s="23"/>
      <c r="RQ63" s="23"/>
      <c r="RR63" s="23"/>
      <c r="RS63" s="23"/>
      <c r="RT63" s="23"/>
      <c r="RU63" s="23"/>
      <c r="RV63" s="23"/>
      <c r="RW63" s="23"/>
      <c r="RX63" s="23"/>
      <c r="RY63" s="23"/>
      <c r="RZ63" s="23"/>
      <c r="SA63" s="23"/>
      <c r="SB63" s="23"/>
      <c r="SC63" s="23"/>
      <c r="SD63" s="23"/>
      <c r="SE63" s="23"/>
      <c r="SF63" s="23"/>
      <c r="SG63" s="23"/>
      <c r="SH63" s="23"/>
      <c r="SI63" s="23"/>
      <c r="SJ63" s="23"/>
      <c r="SK63" s="23"/>
      <c r="SL63" s="23"/>
      <c r="SM63" s="23"/>
      <c r="SN63" s="23"/>
      <c r="SO63" s="23"/>
      <c r="SP63" s="23"/>
      <c r="SQ63" s="23"/>
      <c r="SR63" s="23"/>
      <c r="SS63" s="23"/>
      <c r="ST63" s="23"/>
      <c r="SU63" s="23"/>
      <c r="SV63" s="23"/>
      <c r="SW63" s="23"/>
      <c r="SX63" s="23"/>
      <c r="SY63" s="23"/>
      <c r="SZ63" s="23"/>
      <c r="TA63" s="23"/>
      <c r="TB63" s="23"/>
      <c r="TC63" s="23"/>
      <c r="TD63" s="23"/>
      <c r="TE63" s="23"/>
      <c r="TF63" s="23"/>
      <c r="TG63" s="23"/>
      <c r="TH63" s="23"/>
      <c r="TI63" s="23"/>
      <c r="TJ63" s="23"/>
      <c r="TK63" s="23"/>
      <c r="TL63" s="23"/>
      <c r="TM63" s="23"/>
      <c r="TN63" s="23"/>
      <c r="TO63" s="23"/>
      <c r="TP63" s="23"/>
      <c r="TQ63" s="23"/>
      <c r="TR63" s="23"/>
      <c r="TS63" s="23"/>
      <c r="TT63" s="23"/>
      <c r="TU63" s="23"/>
      <c r="TV63" s="23"/>
      <c r="TW63" s="23"/>
      <c r="TX63" s="23"/>
      <c r="TY63" s="23"/>
      <c r="TZ63" s="23"/>
      <c r="UA63" s="23"/>
      <c r="UB63" s="23"/>
      <c r="UC63" s="23"/>
      <c r="UD63" s="23"/>
      <c r="UE63" s="23"/>
      <c r="UF63" s="23"/>
      <c r="UG63" s="23"/>
      <c r="UH63" s="23"/>
      <c r="UI63" s="23"/>
      <c r="UJ63" s="23"/>
      <c r="UK63" s="23"/>
      <c r="UL63" s="23"/>
      <c r="UM63" s="23"/>
      <c r="UN63" s="23"/>
      <c r="UO63" s="23"/>
      <c r="UP63" s="23"/>
      <c r="UQ63" s="23"/>
      <c r="UR63" s="23"/>
      <c r="US63" s="23"/>
      <c r="UT63" s="23"/>
      <c r="UU63" s="23"/>
      <c r="UV63" s="23"/>
      <c r="UW63" s="23"/>
      <c r="UX63" s="23"/>
      <c r="UY63" s="23"/>
      <c r="UZ63" s="23"/>
      <c r="VA63" s="23"/>
      <c r="VB63" s="23"/>
      <c r="VC63" s="23"/>
      <c r="VD63" s="23"/>
      <c r="VE63" s="23"/>
      <c r="VF63" s="23"/>
      <c r="VG63" s="23"/>
      <c r="VH63" s="23"/>
      <c r="VI63" s="23"/>
      <c r="VJ63" s="23"/>
      <c r="VK63" s="23"/>
      <c r="VL63" s="23"/>
      <c r="VM63" s="23"/>
      <c r="VN63" s="23"/>
      <c r="VO63" s="23"/>
      <c r="VP63" s="23"/>
      <c r="VQ63" s="23"/>
      <c r="VR63" s="23"/>
      <c r="VS63" s="23"/>
      <c r="VT63" s="23"/>
      <c r="VU63" s="23"/>
      <c r="VV63" s="23"/>
      <c r="VW63" s="23"/>
      <c r="VX63" s="23"/>
      <c r="VY63" s="23"/>
      <c r="VZ63" s="23"/>
      <c r="WA63" s="23"/>
      <c r="WB63" s="23"/>
      <c r="WC63" s="23"/>
      <c r="WD63" s="23"/>
      <c r="WE63" s="23"/>
      <c r="WF63" s="23"/>
      <c r="WG63" s="23"/>
      <c r="WH63" s="23"/>
      <c r="WI63" s="23"/>
      <c r="WJ63" s="23"/>
      <c r="WK63" s="23"/>
      <c r="WL63" s="23"/>
      <c r="WM63" s="23"/>
      <c r="WN63" s="23"/>
      <c r="WO63" s="23"/>
      <c r="WP63" s="23"/>
      <c r="WQ63" s="23"/>
      <c r="WR63" s="23"/>
      <c r="WS63" s="23"/>
      <c r="WT63" s="23"/>
      <c r="WU63" s="23"/>
      <c r="WV63" s="23"/>
      <c r="WW63" s="23"/>
      <c r="WX63" s="23"/>
      <c r="WY63" s="23"/>
      <c r="WZ63" s="23"/>
      <c r="XA63" s="23"/>
      <c r="XB63" s="23"/>
      <c r="XC63" s="23"/>
      <c r="XD63" s="23"/>
      <c r="XE63" s="23"/>
      <c r="XF63" s="23"/>
      <c r="XG63" s="23"/>
      <c r="XH63" s="23"/>
      <c r="XI63" s="23"/>
      <c r="XJ63" s="23"/>
      <c r="XK63" s="23"/>
      <c r="XL63" s="23"/>
      <c r="XM63" s="23"/>
      <c r="XN63" s="23"/>
      <c r="XO63" s="23"/>
      <c r="XP63" s="23"/>
      <c r="XQ63" s="23"/>
      <c r="XR63" s="23"/>
      <c r="XS63" s="23"/>
      <c r="XT63" s="23"/>
      <c r="XU63" s="23"/>
      <c r="XV63" s="23"/>
      <c r="XW63" s="23"/>
      <c r="XX63" s="23"/>
      <c r="XY63" s="23"/>
      <c r="XZ63" s="23"/>
      <c r="YA63" s="23"/>
      <c r="YB63" s="23"/>
      <c r="YC63" s="23"/>
      <c r="YD63" s="23"/>
      <c r="YE63" s="23"/>
      <c r="YF63" s="23"/>
      <c r="YG63" s="23"/>
      <c r="YH63" s="23"/>
      <c r="YI63" s="23"/>
      <c r="YJ63" s="23"/>
      <c r="YK63" s="23"/>
      <c r="YL63" s="23"/>
      <c r="YM63" s="23"/>
      <c r="YN63" s="23"/>
      <c r="YO63" s="23"/>
      <c r="YP63" s="23"/>
      <c r="YQ63" s="23"/>
      <c r="YR63" s="23"/>
      <c r="YS63" s="23"/>
      <c r="YT63" s="23"/>
      <c r="YU63" s="23"/>
      <c r="YV63" s="23"/>
      <c r="YW63" s="23"/>
      <c r="YX63" s="23"/>
      <c r="YY63" s="23"/>
      <c r="YZ63" s="23"/>
      <c r="ZA63" s="23"/>
      <c r="ZB63" s="23"/>
      <c r="ZC63" s="23"/>
      <c r="ZD63" s="23"/>
      <c r="ZE63" s="23"/>
      <c r="ZF63" s="23"/>
      <c r="ZG63" s="23"/>
      <c r="ZH63" s="23"/>
      <c r="ZI63" s="23"/>
      <c r="ZJ63" s="23"/>
      <c r="ZK63" s="23"/>
      <c r="ZL63" s="23"/>
      <c r="ZM63" s="23"/>
      <c r="ZN63" s="23"/>
      <c r="ZO63" s="23"/>
      <c r="ZP63" s="23"/>
      <c r="ZQ63" s="23"/>
      <c r="ZR63" s="23"/>
      <c r="ZS63" s="23"/>
      <c r="ZT63" s="23"/>
      <c r="ZU63" s="23"/>
      <c r="ZV63" s="23"/>
      <c r="ZW63" s="23"/>
      <c r="ZX63" s="23"/>
      <c r="ZY63" s="23"/>
      <c r="ZZ63" s="23"/>
      <c r="AAA63" s="23"/>
      <c r="AAB63" s="23"/>
      <c r="AAC63" s="23"/>
      <c r="AAD63" s="23"/>
      <c r="AAE63" s="23"/>
      <c r="AAF63" s="23"/>
      <c r="AAG63" s="23"/>
      <c r="AAH63" s="23"/>
      <c r="AAI63" s="23"/>
      <c r="AAJ63" s="23"/>
      <c r="AAK63" s="23"/>
      <c r="AAL63" s="23"/>
      <c r="AAM63" s="23"/>
      <c r="AAN63" s="23"/>
      <c r="AAO63" s="23"/>
      <c r="AAP63" s="23"/>
      <c r="AAQ63" s="23"/>
      <c r="AAR63" s="23"/>
      <c r="AAS63" s="23"/>
      <c r="AAT63" s="23"/>
      <c r="AAU63" s="23"/>
      <c r="AAV63" s="23"/>
      <c r="AAW63" s="23"/>
      <c r="AAX63" s="23"/>
      <c r="AAY63" s="23"/>
      <c r="AAZ63" s="23"/>
      <c r="ABA63" s="23"/>
      <c r="ABB63" s="23"/>
      <c r="ABC63" s="23"/>
      <c r="ABD63" s="23"/>
      <c r="ABE63" s="23"/>
      <c r="ABF63" s="23"/>
      <c r="ABG63" s="23"/>
      <c r="ABH63" s="23"/>
      <c r="ABI63" s="23"/>
      <c r="ABJ63" s="23"/>
      <c r="ABK63" s="23"/>
      <c r="ABL63" s="23"/>
      <c r="ABM63" s="23"/>
      <c r="ABN63" s="23"/>
      <c r="ABO63" s="23"/>
      <c r="ABP63" s="23"/>
      <c r="ABQ63" s="23"/>
      <c r="ABR63" s="23"/>
      <c r="ABS63" s="23"/>
      <c r="ABT63" s="23"/>
      <c r="ABU63" s="23"/>
      <c r="ABV63" s="23"/>
      <c r="ABW63" s="23"/>
      <c r="ABX63" s="23"/>
      <c r="ABY63" s="23"/>
      <c r="ABZ63" s="23"/>
      <c r="ACA63" s="23"/>
      <c r="ACB63" s="23"/>
      <c r="ACC63" s="23"/>
      <c r="ACD63" s="23"/>
      <c r="ACE63" s="23"/>
      <c r="ACF63" s="23"/>
      <c r="ACG63" s="23"/>
      <c r="ACH63" s="23"/>
      <c r="ACI63" s="23"/>
      <c r="ACJ63" s="23"/>
      <c r="ACK63" s="23"/>
      <c r="ACL63" s="23"/>
      <c r="ACM63" s="23"/>
      <c r="ACN63" s="23"/>
      <c r="ACO63" s="23"/>
      <c r="ACP63" s="23"/>
      <c r="ACQ63" s="23"/>
      <c r="ACR63" s="23"/>
      <c r="ACS63" s="23"/>
      <c r="ACT63" s="23"/>
      <c r="ACU63" s="23"/>
      <c r="ACV63" s="23"/>
      <c r="ACW63" s="23"/>
      <c r="ACX63" s="23"/>
      <c r="ACY63" s="23"/>
      <c r="ACZ63" s="23"/>
      <c r="ADA63" s="23"/>
      <c r="ADB63" s="23"/>
      <c r="ADC63" s="23"/>
      <c r="ADD63" s="23"/>
      <c r="ADE63" s="23"/>
      <c r="ADF63" s="23"/>
      <c r="ADG63" s="23"/>
      <c r="ADH63" s="23"/>
      <c r="ADI63" s="23"/>
      <c r="ADJ63" s="23"/>
      <c r="ADK63" s="23"/>
      <c r="ADL63" s="23"/>
      <c r="ADM63" s="23"/>
      <c r="ADN63" s="23"/>
      <c r="ADO63" s="23"/>
      <c r="ADP63" s="23"/>
      <c r="ADQ63" s="23"/>
      <c r="ADR63" s="23"/>
      <c r="ADS63" s="23"/>
      <c r="ADT63" s="23"/>
      <c r="ADU63" s="23"/>
      <c r="ADV63" s="23"/>
      <c r="ADW63" s="23"/>
      <c r="ADX63" s="23"/>
      <c r="ADY63" s="23"/>
      <c r="ADZ63" s="23"/>
      <c r="AEA63" s="23"/>
      <c r="AEB63" s="23"/>
      <c r="AEC63" s="23"/>
      <c r="AED63" s="23"/>
      <c r="AEE63" s="23"/>
      <c r="AEF63" s="23"/>
      <c r="AEG63" s="23"/>
      <c r="AEH63" s="23"/>
      <c r="AEI63" s="23"/>
      <c r="AEJ63" s="23"/>
      <c r="AEK63" s="23"/>
      <c r="AEL63" s="23"/>
      <c r="AEM63" s="23"/>
      <c r="AEN63" s="23"/>
      <c r="AEO63" s="23"/>
      <c r="AEP63" s="23"/>
      <c r="AEQ63" s="23"/>
      <c r="AER63" s="23"/>
      <c r="AES63" s="23"/>
      <c r="AET63" s="23"/>
      <c r="AEU63" s="23"/>
      <c r="AEV63" s="23"/>
      <c r="AEW63" s="23"/>
      <c r="AEX63" s="23"/>
      <c r="AEY63" s="23"/>
      <c r="AEZ63" s="23"/>
      <c r="AFA63" s="23"/>
      <c r="AFB63" s="23"/>
      <c r="AFC63" s="23"/>
      <c r="AFD63" s="23"/>
      <c r="AFE63" s="23"/>
      <c r="AFF63" s="23"/>
      <c r="AFG63" s="23"/>
      <c r="AFH63" s="23"/>
      <c r="AFI63" s="23"/>
      <c r="AFJ63" s="23"/>
      <c r="AFK63" s="23"/>
      <c r="AFL63" s="23"/>
      <c r="AFM63" s="23"/>
      <c r="AFN63" s="23"/>
      <c r="AFO63" s="23"/>
      <c r="AFP63" s="23"/>
      <c r="AFQ63" s="23"/>
      <c r="AFR63" s="23"/>
      <c r="AFS63" s="23"/>
      <c r="AFT63" s="23"/>
      <c r="AFU63" s="23"/>
      <c r="AFV63" s="23"/>
      <c r="AFW63" s="23"/>
      <c r="AFX63" s="23"/>
      <c r="AFY63" s="23"/>
      <c r="AFZ63" s="23"/>
      <c r="AGA63" s="23"/>
      <c r="AGB63" s="23"/>
      <c r="AGC63" s="23"/>
      <c r="AGD63" s="23"/>
      <c r="AGE63" s="23"/>
      <c r="AGF63" s="23"/>
      <c r="AGG63" s="23"/>
      <c r="AGH63" s="23"/>
      <c r="AGI63" s="23"/>
      <c r="AGJ63" s="23"/>
      <c r="AGK63" s="23"/>
      <c r="AGL63" s="23"/>
      <c r="AGM63" s="23"/>
      <c r="AGN63" s="23"/>
      <c r="AGO63" s="23"/>
      <c r="AGP63" s="23"/>
      <c r="AGQ63" s="23"/>
      <c r="AGR63" s="23"/>
      <c r="AGS63" s="23"/>
      <c r="AGT63" s="23"/>
      <c r="AGU63" s="23"/>
      <c r="AGV63" s="23"/>
      <c r="AGW63" s="23"/>
      <c r="AGX63" s="23"/>
      <c r="AGY63" s="23"/>
      <c r="AGZ63" s="23"/>
      <c r="AHA63" s="23"/>
      <c r="AHB63" s="23"/>
      <c r="AHC63" s="23"/>
      <c r="AHD63" s="23"/>
      <c r="AHE63" s="23"/>
      <c r="AHF63" s="23"/>
      <c r="AHG63" s="23"/>
      <c r="AHH63" s="23"/>
      <c r="AHI63" s="23"/>
      <c r="AHJ63" s="23"/>
      <c r="AHK63" s="23"/>
      <c r="AHL63" s="23"/>
      <c r="AHM63" s="23"/>
      <c r="AHN63" s="23"/>
      <c r="AHO63" s="23"/>
      <c r="AHP63" s="23"/>
      <c r="AHQ63" s="23"/>
      <c r="AHR63" s="23"/>
      <c r="AHS63" s="23"/>
      <c r="AHT63" s="23"/>
      <c r="AHU63" s="23"/>
      <c r="AHV63" s="23"/>
      <c r="AHW63" s="23"/>
      <c r="AHX63" s="23"/>
      <c r="AHY63" s="23"/>
      <c r="AHZ63" s="23"/>
      <c r="AIA63" s="23"/>
      <c r="AIB63" s="23"/>
      <c r="AIC63" s="23"/>
      <c r="AID63" s="23"/>
      <c r="AIE63" s="23"/>
      <c r="AIF63" s="23"/>
      <c r="AIG63" s="23"/>
      <c r="AIH63" s="23"/>
      <c r="AII63" s="23"/>
      <c r="AIJ63" s="23"/>
      <c r="AIK63" s="23"/>
      <c r="AIL63" s="23"/>
      <c r="AIM63" s="23"/>
      <c r="AIN63" s="23"/>
      <c r="AIO63" s="23"/>
      <c r="AIP63" s="23"/>
      <c r="AIQ63" s="23"/>
      <c r="AIR63" s="23"/>
      <c r="AIS63" s="23"/>
      <c r="AIT63" s="23"/>
      <c r="AIU63" s="23"/>
      <c r="AIV63" s="23"/>
      <c r="AIW63" s="23"/>
      <c r="AIX63" s="23"/>
      <c r="AIY63" s="23"/>
      <c r="AIZ63" s="23"/>
      <c r="AJA63" s="23"/>
      <c r="AJB63" s="23"/>
      <c r="AJC63" s="23"/>
      <c r="AJD63" s="23"/>
      <c r="AJE63" s="23"/>
      <c r="AJF63" s="23"/>
      <c r="AJG63" s="23"/>
      <c r="AJH63" s="23"/>
      <c r="AJI63" s="23"/>
      <c r="AJJ63" s="23"/>
      <c r="AJK63" s="23"/>
      <c r="AJL63" s="23"/>
      <c r="AJM63" s="23"/>
      <c r="AJN63" s="23"/>
      <c r="AJO63" s="23"/>
      <c r="AJP63" s="23"/>
      <c r="AJQ63" s="23"/>
      <c r="AJR63" s="23"/>
      <c r="AJS63" s="23"/>
      <c r="AJT63" s="23"/>
      <c r="AJU63" s="23"/>
      <c r="AJV63" s="23"/>
      <c r="AJW63" s="23"/>
      <c r="AJX63" s="23"/>
      <c r="AJY63" s="23"/>
      <c r="AJZ63" s="23"/>
      <c r="AKA63" s="23"/>
      <c r="AKB63" s="23"/>
      <c r="AKC63" s="23"/>
      <c r="AKD63" s="23"/>
      <c r="AKE63" s="23"/>
      <c r="AKF63" s="23"/>
      <c r="AKG63" s="23"/>
      <c r="AKH63" s="23"/>
      <c r="AKI63" s="23"/>
      <c r="AKJ63" s="23"/>
      <c r="AKK63" s="23"/>
      <c r="AKL63" s="23"/>
      <c r="AKM63" s="23"/>
      <c r="AKN63" s="23"/>
      <c r="AKO63" s="23"/>
      <c r="AKP63" s="23"/>
      <c r="AKQ63" s="23"/>
      <c r="AKR63" s="23"/>
      <c r="AKS63" s="23"/>
      <c r="AKT63" s="23"/>
      <c r="AKU63" s="23"/>
      <c r="AKV63" s="23"/>
      <c r="AKW63" s="23"/>
      <c r="AKX63" s="23"/>
      <c r="AKY63" s="23"/>
      <c r="AKZ63" s="23"/>
      <c r="ALA63" s="23"/>
      <c r="ALB63" s="23"/>
      <c r="ALC63" s="23"/>
      <c r="ALD63" s="23"/>
      <c r="ALE63" s="23"/>
      <c r="ALF63" s="23"/>
      <c r="ALG63" s="23"/>
      <c r="ALH63" s="23"/>
      <c r="ALI63" s="23"/>
      <c r="ALJ63" s="23"/>
      <c r="ALK63" s="23"/>
      <c r="ALL63" s="23"/>
      <c r="ALM63" s="23"/>
      <c r="ALN63" s="23"/>
      <c r="ALO63" s="23"/>
      <c r="ALP63" s="23"/>
      <c r="ALQ63" s="23"/>
      <c r="ALR63" s="23"/>
      <c r="ALS63" s="23"/>
      <c r="ALT63" s="23"/>
      <c r="ALU63" s="23"/>
      <c r="ALV63" s="23"/>
      <c r="ALW63" s="23"/>
      <c r="ALX63" s="23"/>
      <c r="ALY63" s="23"/>
      <c r="ALZ63" s="23"/>
      <c r="AMA63" s="23"/>
      <c r="AMB63" s="23"/>
      <c r="AMC63" s="23"/>
      <c r="AMD63" s="23"/>
      <c r="AME63" s="23"/>
      <c r="AMF63" s="23"/>
      <c r="AMG63" s="23"/>
      <c r="AMH63" s="23"/>
      <c r="AMI63" s="23"/>
      <c r="AMJ63" s="23"/>
    </row>
    <row r="64" spans="1:1024" x14ac:dyDescent="0.25">
      <c r="A64" s="33" t="s">
        <v>65</v>
      </c>
      <c r="B64" s="34" t="s">
        <v>66</v>
      </c>
      <c r="C64" s="31" t="s">
        <v>52</v>
      </c>
      <c r="D64" s="31">
        <v>1</v>
      </c>
      <c r="E64" s="240">
        <f>SUM(E65:E73)</f>
        <v>0</v>
      </c>
      <c r="F64" s="38">
        <f t="shared" si="1"/>
        <v>0</v>
      </c>
      <c r="G64" s="20"/>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23"/>
      <c r="IW64" s="23"/>
      <c r="IX64" s="23"/>
      <c r="IY64" s="23"/>
      <c r="IZ64" s="23"/>
      <c r="JA64" s="23"/>
      <c r="JB64" s="23"/>
      <c r="JC64" s="23"/>
      <c r="JD64" s="23"/>
      <c r="JE64" s="23"/>
      <c r="JF64" s="23"/>
      <c r="JG64" s="23"/>
      <c r="JH64" s="23"/>
      <c r="JI64" s="23"/>
      <c r="JJ64" s="23"/>
      <c r="JK64" s="23"/>
      <c r="JL64" s="23"/>
      <c r="JM64" s="23"/>
      <c r="JN64" s="23"/>
      <c r="JO64" s="23"/>
      <c r="JP64" s="23"/>
      <c r="JQ64" s="23"/>
      <c r="JR64" s="23"/>
      <c r="JS64" s="23"/>
      <c r="JT64" s="23"/>
      <c r="JU64" s="23"/>
      <c r="JV64" s="23"/>
      <c r="JW64" s="23"/>
      <c r="JX64" s="23"/>
      <c r="JY64" s="23"/>
      <c r="JZ64" s="23"/>
      <c r="KA64" s="23"/>
      <c r="KB64" s="23"/>
      <c r="KC64" s="23"/>
      <c r="KD64" s="23"/>
      <c r="KE64" s="23"/>
      <c r="KF64" s="23"/>
      <c r="KG64" s="23"/>
      <c r="KH64" s="23"/>
      <c r="KI64" s="23"/>
      <c r="KJ64" s="23"/>
      <c r="KK64" s="23"/>
      <c r="KL64" s="23"/>
      <c r="KM64" s="23"/>
      <c r="KN64" s="23"/>
      <c r="KO64" s="23"/>
      <c r="KP64" s="23"/>
      <c r="KQ64" s="23"/>
      <c r="KR64" s="23"/>
      <c r="KS64" s="23"/>
      <c r="KT64" s="23"/>
      <c r="KU64" s="23"/>
      <c r="KV64" s="23"/>
      <c r="KW64" s="23"/>
      <c r="KX64" s="23"/>
      <c r="KY64" s="23"/>
      <c r="KZ64" s="23"/>
      <c r="LA64" s="23"/>
      <c r="LB64" s="23"/>
      <c r="LC64" s="23"/>
      <c r="LD64" s="23"/>
      <c r="LE64" s="23"/>
      <c r="LF64" s="23"/>
      <c r="LG64" s="23"/>
      <c r="LH64" s="23"/>
      <c r="LI64" s="23"/>
      <c r="LJ64" s="23"/>
      <c r="LK64" s="23"/>
      <c r="LL64" s="23"/>
      <c r="LM64" s="23"/>
      <c r="LN64" s="23"/>
      <c r="LO64" s="23"/>
      <c r="LP64" s="23"/>
      <c r="LQ64" s="23"/>
      <c r="LR64" s="23"/>
      <c r="LS64" s="23"/>
      <c r="LT64" s="23"/>
      <c r="LU64" s="23"/>
      <c r="LV64" s="23"/>
      <c r="LW64" s="23"/>
      <c r="LX64" s="23"/>
      <c r="LY64" s="23"/>
      <c r="LZ64" s="23"/>
      <c r="MA64" s="23"/>
      <c r="MB64" s="23"/>
      <c r="MC64" s="23"/>
      <c r="MD64" s="23"/>
      <c r="ME64" s="23"/>
      <c r="MF64" s="23"/>
      <c r="MG64" s="23"/>
      <c r="MH64" s="23"/>
      <c r="MI64" s="23"/>
      <c r="MJ64" s="23"/>
      <c r="MK64" s="23"/>
      <c r="ML64" s="23"/>
      <c r="MM64" s="23"/>
      <c r="MN64" s="23"/>
      <c r="MO64" s="23"/>
      <c r="MP64" s="23"/>
      <c r="MQ64" s="23"/>
      <c r="MR64" s="23"/>
      <c r="MS64" s="23"/>
      <c r="MT64" s="23"/>
      <c r="MU64" s="23"/>
      <c r="MV64" s="23"/>
      <c r="MW64" s="23"/>
      <c r="MX64" s="23"/>
      <c r="MY64" s="23"/>
      <c r="MZ64" s="23"/>
      <c r="NA64" s="23"/>
      <c r="NB64" s="23"/>
      <c r="NC64" s="23"/>
      <c r="ND64" s="23"/>
      <c r="NE64" s="23"/>
      <c r="NF64" s="23"/>
      <c r="NG64" s="23"/>
      <c r="NH64" s="23"/>
      <c r="NI64" s="23"/>
      <c r="NJ64" s="23"/>
      <c r="NK64" s="23"/>
      <c r="NL64" s="23"/>
      <c r="NM64" s="23"/>
      <c r="NN64" s="23"/>
      <c r="NO64" s="23"/>
      <c r="NP64" s="23"/>
      <c r="NQ64" s="23"/>
      <c r="NR64" s="23"/>
      <c r="NS64" s="23"/>
      <c r="NT64" s="23"/>
      <c r="NU64" s="23"/>
      <c r="NV64" s="23"/>
      <c r="NW64" s="23"/>
      <c r="NX64" s="23"/>
      <c r="NY64" s="23"/>
      <c r="NZ64" s="23"/>
      <c r="OA64" s="23"/>
      <c r="OB64" s="23"/>
      <c r="OC64" s="23"/>
      <c r="OD64" s="23"/>
      <c r="OE64" s="23"/>
      <c r="OF64" s="23"/>
      <c r="OG64" s="23"/>
      <c r="OH64" s="23"/>
      <c r="OI64" s="23"/>
      <c r="OJ64" s="23"/>
      <c r="OK64" s="23"/>
      <c r="OL64" s="23"/>
      <c r="OM64" s="23"/>
      <c r="ON64" s="23"/>
      <c r="OO64" s="23"/>
      <c r="OP64" s="23"/>
      <c r="OQ64" s="23"/>
      <c r="OR64" s="23"/>
      <c r="OS64" s="23"/>
      <c r="OT64" s="23"/>
      <c r="OU64" s="23"/>
      <c r="OV64" s="23"/>
      <c r="OW64" s="23"/>
      <c r="OX64" s="23"/>
      <c r="OY64" s="23"/>
      <c r="OZ64" s="23"/>
      <c r="PA64" s="23"/>
      <c r="PB64" s="23"/>
      <c r="PC64" s="23"/>
      <c r="PD64" s="23"/>
      <c r="PE64" s="23"/>
      <c r="PF64" s="23"/>
      <c r="PG64" s="23"/>
      <c r="PH64" s="23"/>
      <c r="PI64" s="23"/>
      <c r="PJ64" s="23"/>
      <c r="PK64" s="23"/>
      <c r="PL64" s="23"/>
      <c r="PM64" s="23"/>
      <c r="PN64" s="23"/>
      <c r="PO64" s="23"/>
      <c r="PP64" s="23"/>
      <c r="PQ64" s="23"/>
      <c r="PR64" s="23"/>
      <c r="PS64" s="23"/>
      <c r="PT64" s="23"/>
      <c r="PU64" s="23"/>
      <c r="PV64" s="23"/>
      <c r="PW64" s="23"/>
      <c r="PX64" s="23"/>
      <c r="PY64" s="23"/>
      <c r="PZ64" s="23"/>
      <c r="QA64" s="23"/>
      <c r="QB64" s="23"/>
      <c r="QC64" s="23"/>
      <c r="QD64" s="23"/>
      <c r="QE64" s="23"/>
      <c r="QF64" s="23"/>
      <c r="QG64" s="23"/>
      <c r="QH64" s="23"/>
      <c r="QI64" s="23"/>
      <c r="QJ64" s="23"/>
      <c r="QK64" s="23"/>
      <c r="QL64" s="23"/>
      <c r="QM64" s="23"/>
      <c r="QN64" s="23"/>
      <c r="QO64" s="23"/>
      <c r="QP64" s="23"/>
      <c r="QQ64" s="23"/>
      <c r="QR64" s="23"/>
      <c r="QS64" s="23"/>
      <c r="QT64" s="23"/>
      <c r="QU64" s="23"/>
      <c r="QV64" s="23"/>
      <c r="QW64" s="23"/>
      <c r="QX64" s="23"/>
      <c r="QY64" s="23"/>
      <c r="QZ64" s="23"/>
      <c r="RA64" s="23"/>
      <c r="RB64" s="23"/>
      <c r="RC64" s="23"/>
      <c r="RD64" s="23"/>
      <c r="RE64" s="23"/>
      <c r="RF64" s="23"/>
      <c r="RG64" s="23"/>
      <c r="RH64" s="23"/>
      <c r="RI64" s="23"/>
      <c r="RJ64" s="23"/>
      <c r="RK64" s="23"/>
      <c r="RL64" s="23"/>
      <c r="RM64" s="23"/>
      <c r="RN64" s="23"/>
      <c r="RO64" s="23"/>
      <c r="RP64" s="23"/>
      <c r="RQ64" s="23"/>
      <c r="RR64" s="23"/>
      <c r="RS64" s="23"/>
      <c r="RT64" s="23"/>
      <c r="RU64" s="23"/>
      <c r="RV64" s="23"/>
      <c r="RW64" s="23"/>
      <c r="RX64" s="23"/>
      <c r="RY64" s="23"/>
      <c r="RZ64" s="23"/>
      <c r="SA64" s="23"/>
      <c r="SB64" s="23"/>
      <c r="SC64" s="23"/>
      <c r="SD64" s="23"/>
      <c r="SE64" s="23"/>
      <c r="SF64" s="23"/>
      <c r="SG64" s="23"/>
      <c r="SH64" s="23"/>
      <c r="SI64" s="23"/>
      <c r="SJ64" s="23"/>
      <c r="SK64" s="23"/>
      <c r="SL64" s="23"/>
      <c r="SM64" s="23"/>
      <c r="SN64" s="23"/>
      <c r="SO64" s="23"/>
      <c r="SP64" s="23"/>
      <c r="SQ64" s="23"/>
      <c r="SR64" s="23"/>
      <c r="SS64" s="23"/>
      <c r="ST64" s="23"/>
      <c r="SU64" s="23"/>
      <c r="SV64" s="23"/>
      <c r="SW64" s="23"/>
      <c r="SX64" s="23"/>
      <c r="SY64" s="23"/>
      <c r="SZ64" s="23"/>
      <c r="TA64" s="23"/>
      <c r="TB64" s="23"/>
      <c r="TC64" s="23"/>
      <c r="TD64" s="23"/>
      <c r="TE64" s="23"/>
      <c r="TF64" s="23"/>
      <c r="TG64" s="23"/>
      <c r="TH64" s="23"/>
      <c r="TI64" s="23"/>
      <c r="TJ64" s="23"/>
      <c r="TK64" s="23"/>
      <c r="TL64" s="23"/>
      <c r="TM64" s="23"/>
      <c r="TN64" s="23"/>
      <c r="TO64" s="23"/>
      <c r="TP64" s="23"/>
      <c r="TQ64" s="23"/>
      <c r="TR64" s="23"/>
      <c r="TS64" s="23"/>
      <c r="TT64" s="23"/>
      <c r="TU64" s="23"/>
      <c r="TV64" s="23"/>
      <c r="TW64" s="23"/>
      <c r="TX64" s="23"/>
      <c r="TY64" s="23"/>
      <c r="TZ64" s="23"/>
      <c r="UA64" s="23"/>
      <c r="UB64" s="23"/>
      <c r="UC64" s="23"/>
      <c r="UD64" s="23"/>
      <c r="UE64" s="23"/>
      <c r="UF64" s="23"/>
      <c r="UG64" s="23"/>
      <c r="UH64" s="23"/>
      <c r="UI64" s="23"/>
      <c r="UJ64" s="23"/>
      <c r="UK64" s="23"/>
      <c r="UL64" s="23"/>
      <c r="UM64" s="23"/>
      <c r="UN64" s="23"/>
      <c r="UO64" s="23"/>
      <c r="UP64" s="23"/>
      <c r="UQ64" s="23"/>
      <c r="UR64" s="23"/>
      <c r="US64" s="23"/>
      <c r="UT64" s="23"/>
      <c r="UU64" s="23"/>
      <c r="UV64" s="23"/>
      <c r="UW64" s="23"/>
      <c r="UX64" s="23"/>
      <c r="UY64" s="23"/>
      <c r="UZ64" s="23"/>
      <c r="VA64" s="23"/>
      <c r="VB64" s="23"/>
      <c r="VC64" s="23"/>
      <c r="VD64" s="23"/>
      <c r="VE64" s="23"/>
      <c r="VF64" s="23"/>
      <c r="VG64" s="23"/>
      <c r="VH64" s="23"/>
      <c r="VI64" s="23"/>
      <c r="VJ64" s="23"/>
      <c r="VK64" s="23"/>
      <c r="VL64" s="23"/>
      <c r="VM64" s="23"/>
      <c r="VN64" s="23"/>
      <c r="VO64" s="23"/>
      <c r="VP64" s="23"/>
      <c r="VQ64" s="23"/>
      <c r="VR64" s="23"/>
      <c r="VS64" s="23"/>
      <c r="VT64" s="23"/>
      <c r="VU64" s="23"/>
      <c r="VV64" s="23"/>
      <c r="VW64" s="23"/>
      <c r="VX64" s="23"/>
      <c r="VY64" s="23"/>
      <c r="VZ64" s="23"/>
      <c r="WA64" s="23"/>
      <c r="WB64" s="23"/>
      <c r="WC64" s="23"/>
      <c r="WD64" s="23"/>
      <c r="WE64" s="23"/>
      <c r="WF64" s="23"/>
      <c r="WG64" s="23"/>
      <c r="WH64" s="23"/>
      <c r="WI64" s="23"/>
      <c r="WJ64" s="23"/>
      <c r="WK64" s="23"/>
      <c r="WL64" s="23"/>
      <c r="WM64" s="23"/>
      <c r="WN64" s="23"/>
      <c r="WO64" s="23"/>
      <c r="WP64" s="23"/>
      <c r="WQ64" s="23"/>
      <c r="WR64" s="23"/>
      <c r="WS64" s="23"/>
      <c r="WT64" s="23"/>
      <c r="WU64" s="23"/>
      <c r="WV64" s="23"/>
      <c r="WW64" s="23"/>
      <c r="WX64" s="23"/>
      <c r="WY64" s="23"/>
      <c r="WZ64" s="23"/>
      <c r="XA64" s="23"/>
      <c r="XB64" s="23"/>
      <c r="XC64" s="23"/>
      <c r="XD64" s="23"/>
      <c r="XE64" s="23"/>
      <c r="XF64" s="23"/>
      <c r="XG64" s="23"/>
      <c r="XH64" s="23"/>
      <c r="XI64" s="23"/>
      <c r="XJ64" s="23"/>
      <c r="XK64" s="23"/>
      <c r="XL64" s="23"/>
      <c r="XM64" s="23"/>
      <c r="XN64" s="23"/>
      <c r="XO64" s="23"/>
      <c r="XP64" s="23"/>
      <c r="XQ64" s="23"/>
      <c r="XR64" s="23"/>
      <c r="XS64" s="23"/>
      <c r="XT64" s="23"/>
      <c r="XU64" s="23"/>
      <c r="XV64" s="23"/>
      <c r="XW64" s="23"/>
      <c r="XX64" s="23"/>
      <c r="XY64" s="23"/>
      <c r="XZ64" s="23"/>
      <c r="YA64" s="23"/>
      <c r="YB64" s="23"/>
      <c r="YC64" s="23"/>
      <c r="YD64" s="23"/>
      <c r="YE64" s="23"/>
      <c r="YF64" s="23"/>
      <c r="YG64" s="23"/>
      <c r="YH64" s="23"/>
      <c r="YI64" s="23"/>
      <c r="YJ64" s="23"/>
      <c r="YK64" s="23"/>
      <c r="YL64" s="23"/>
      <c r="YM64" s="23"/>
      <c r="YN64" s="23"/>
      <c r="YO64" s="23"/>
      <c r="YP64" s="23"/>
      <c r="YQ64" s="23"/>
      <c r="YR64" s="23"/>
      <c r="YS64" s="23"/>
      <c r="YT64" s="23"/>
      <c r="YU64" s="23"/>
      <c r="YV64" s="23"/>
      <c r="YW64" s="23"/>
      <c r="YX64" s="23"/>
      <c r="YY64" s="23"/>
      <c r="YZ64" s="23"/>
      <c r="ZA64" s="23"/>
      <c r="ZB64" s="23"/>
      <c r="ZC64" s="23"/>
      <c r="ZD64" s="23"/>
      <c r="ZE64" s="23"/>
      <c r="ZF64" s="23"/>
      <c r="ZG64" s="23"/>
      <c r="ZH64" s="23"/>
      <c r="ZI64" s="23"/>
      <c r="ZJ64" s="23"/>
      <c r="ZK64" s="23"/>
      <c r="ZL64" s="23"/>
      <c r="ZM64" s="23"/>
      <c r="ZN64" s="23"/>
      <c r="ZO64" s="23"/>
      <c r="ZP64" s="23"/>
      <c r="ZQ64" s="23"/>
      <c r="ZR64" s="23"/>
      <c r="ZS64" s="23"/>
      <c r="ZT64" s="23"/>
      <c r="ZU64" s="23"/>
      <c r="ZV64" s="23"/>
      <c r="ZW64" s="23"/>
      <c r="ZX64" s="23"/>
      <c r="ZY64" s="23"/>
      <c r="ZZ64" s="23"/>
      <c r="AAA64" s="23"/>
      <c r="AAB64" s="23"/>
      <c r="AAC64" s="23"/>
      <c r="AAD64" s="23"/>
      <c r="AAE64" s="23"/>
      <c r="AAF64" s="23"/>
      <c r="AAG64" s="23"/>
      <c r="AAH64" s="23"/>
      <c r="AAI64" s="23"/>
      <c r="AAJ64" s="23"/>
      <c r="AAK64" s="23"/>
      <c r="AAL64" s="23"/>
      <c r="AAM64" s="23"/>
      <c r="AAN64" s="23"/>
      <c r="AAO64" s="23"/>
      <c r="AAP64" s="23"/>
      <c r="AAQ64" s="23"/>
      <c r="AAR64" s="23"/>
      <c r="AAS64" s="23"/>
      <c r="AAT64" s="23"/>
      <c r="AAU64" s="23"/>
      <c r="AAV64" s="23"/>
      <c r="AAW64" s="23"/>
      <c r="AAX64" s="23"/>
      <c r="AAY64" s="23"/>
      <c r="AAZ64" s="23"/>
      <c r="ABA64" s="23"/>
      <c r="ABB64" s="23"/>
      <c r="ABC64" s="23"/>
      <c r="ABD64" s="23"/>
      <c r="ABE64" s="23"/>
      <c r="ABF64" s="23"/>
      <c r="ABG64" s="23"/>
      <c r="ABH64" s="23"/>
      <c r="ABI64" s="23"/>
      <c r="ABJ64" s="23"/>
      <c r="ABK64" s="23"/>
      <c r="ABL64" s="23"/>
      <c r="ABM64" s="23"/>
      <c r="ABN64" s="23"/>
      <c r="ABO64" s="23"/>
      <c r="ABP64" s="23"/>
      <c r="ABQ64" s="23"/>
      <c r="ABR64" s="23"/>
      <c r="ABS64" s="23"/>
      <c r="ABT64" s="23"/>
      <c r="ABU64" s="23"/>
      <c r="ABV64" s="23"/>
      <c r="ABW64" s="23"/>
      <c r="ABX64" s="23"/>
      <c r="ABY64" s="23"/>
      <c r="ABZ64" s="23"/>
      <c r="ACA64" s="23"/>
      <c r="ACB64" s="23"/>
      <c r="ACC64" s="23"/>
      <c r="ACD64" s="23"/>
      <c r="ACE64" s="23"/>
      <c r="ACF64" s="23"/>
      <c r="ACG64" s="23"/>
      <c r="ACH64" s="23"/>
      <c r="ACI64" s="23"/>
      <c r="ACJ64" s="23"/>
      <c r="ACK64" s="23"/>
      <c r="ACL64" s="23"/>
      <c r="ACM64" s="23"/>
      <c r="ACN64" s="23"/>
      <c r="ACO64" s="23"/>
      <c r="ACP64" s="23"/>
      <c r="ACQ64" s="23"/>
      <c r="ACR64" s="23"/>
      <c r="ACS64" s="23"/>
      <c r="ACT64" s="23"/>
      <c r="ACU64" s="23"/>
      <c r="ACV64" s="23"/>
      <c r="ACW64" s="23"/>
      <c r="ACX64" s="23"/>
      <c r="ACY64" s="23"/>
      <c r="ACZ64" s="23"/>
      <c r="ADA64" s="23"/>
      <c r="ADB64" s="23"/>
      <c r="ADC64" s="23"/>
      <c r="ADD64" s="23"/>
      <c r="ADE64" s="23"/>
      <c r="ADF64" s="23"/>
      <c r="ADG64" s="23"/>
      <c r="ADH64" s="23"/>
      <c r="ADI64" s="23"/>
      <c r="ADJ64" s="23"/>
      <c r="ADK64" s="23"/>
      <c r="ADL64" s="23"/>
      <c r="ADM64" s="23"/>
      <c r="ADN64" s="23"/>
      <c r="ADO64" s="23"/>
      <c r="ADP64" s="23"/>
      <c r="ADQ64" s="23"/>
      <c r="ADR64" s="23"/>
      <c r="ADS64" s="23"/>
      <c r="ADT64" s="23"/>
      <c r="ADU64" s="23"/>
      <c r="ADV64" s="23"/>
      <c r="ADW64" s="23"/>
      <c r="ADX64" s="23"/>
      <c r="ADY64" s="23"/>
      <c r="ADZ64" s="23"/>
      <c r="AEA64" s="23"/>
      <c r="AEB64" s="23"/>
      <c r="AEC64" s="23"/>
      <c r="AED64" s="23"/>
      <c r="AEE64" s="23"/>
      <c r="AEF64" s="23"/>
      <c r="AEG64" s="23"/>
      <c r="AEH64" s="23"/>
      <c r="AEI64" s="23"/>
      <c r="AEJ64" s="23"/>
      <c r="AEK64" s="23"/>
      <c r="AEL64" s="23"/>
      <c r="AEM64" s="23"/>
      <c r="AEN64" s="23"/>
      <c r="AEO64" s="23"/>
      <c r="AEP64" s="23"/>
      <c r="AEQ64" s="23"/>
      <c r="AER64" s="23"/>
      <c r="AES64" s="23"/>
      <c r="AET64" s="23"/>
      <c r="AEU64" s="23"/>
      <c r="AEV64" s="23"/>
      <c r="AEW64" s="23"/>
      <c r="AEX64" s="23"/>
      <c r="AEY64" s="23"/>
      <c r="AEZ64" s="23"/>
      <c r="AFA64" s="23"/>
      <c r="AFB64" s="23"/>
      <c r="AFC64" s="23"/>
      <c r="AFD64" s="23"/>
      <c r="AFE64" s="23"/>
      <c r="AFF64" s="23"/>
      <c r="AFG64" s="23"/>
      <c r="AFH64" s="23"/>
      <c r="AFI64" s="23"/>
      <c r="AFJ64" s="23"/>
      <c r="AFK64" s="23"/>
      <c r="AFL64" s="23"/>
      <c r="AFM64" s="23"/>
      <c r="AFN64" s="23"/>
      <c r="AFO64" s="23"/>
      <c r="AFP64" s="23"/>
      <c r="AFQ64" s="23"/>
      <c r="AFR64" s="23"/>
      <c r="AFS64" s="23"/>
      <c r="AFT64" s="23"/>
      <c r="AFU64" s="23"/>
      <c r="AFV64" s="23"/>
      <c r="AFW64" s="23"/>
      <c r="AFX64" s="23"/>
      <c r="AFY64" s="23"/>
      <c r="AFZ64" s="23"/>
      <c r="AGA64" s="23"/>
      <c r="AGB64" s="23"/>
      <c r="AGC64" s="23"/>
      <c r="AGD64" s="23"/>
      <c r="AGE64" s="23"/>
      <c r="AGF64" s="23"/>
      <c r="AGG64" s="23"/>
      <c r="AGH64" s="23"/>
      <c r="AGI64" s="23"/>
      <c r="AGJ64" s="23"/>
      <c r="AGK64" s="23"/>
      <c r="AGL64" s="23"/>
      <c r="AGM64" s="23"/>
      <c r="AGN64" s="23"/>
      <c r="AGO64" s="23"/>
      <c r="AGP64" s="23"/>
      <c r="AGQ64" s="23"/>
      <c r="AGR64" s="23"/>
      <c r="AGS64" s="23"/>
      <c r="AGT64" s="23"/>
      <c r="AGU64" s="23"/>
      <c r="AGV64" s="23"/>
      <c r="AGW64" s="23"/>
      <c r="AGX64" s="23"/>
      <c r="AGY64" s="23"/>
      <c r="AGZ64" s="23"/>
      <c r="AHA64" s="23"/>
      <c r="AHB64" s="23"/>
      <c r="AHC64" s="23"/>
      <c r="AHD64" s="23"/>
      <c r="AHE64" s="23"/>
      <c r="AHF64" s="23"/>
      <c r="AHG64" s="23"/>
      <c r="AHH64" s="23"/>
      <c r="AHI64" s="23"/>
      <c r="AHJ64" s="23"/>
      <c r="AHK64" s="23"/>
      <c r="AHL64" s="23"/>
      <c r="AHM64" s="23"/>
      <c r="AHN64" s="23"/>
      <c r="AHO64" s="23"/>
      <c r="AHP64" s="23"/>
      <c r="AHQ64" s="23"/>
      <c r="AHR64" s="23"/>
      <c r="AHS64" s="23"/>
      <c r="AHT64" s="23"/>
      <c r="AHU64" s="23"/>
      <c r="AHV64" s="23"/>
      <c r="AHW64" s="23"/>
      <c r="AHX64" s="23"/>
      <c r="AHY64" s="23"/>
      <c r="AHZ64" s="23"/>
      <c r="AIA64" s="23"/>
      <c r="AIB64" s="23"/>
      <c r="AIC64" s="23"/>
      <c r="AID64" s="23"/>
      <c r="AIE64" s="23"/>
      <c r="AIF64" s="23"/>
      <c r="AIG64" s="23"/>
      <c r="AIH64" s="23"/>
      <c r="AII64" s="23"/>
      <c r="AIJ64" s="23"/>
      <c r="AIK64" s="23"/>
      <c r="AIL64" s="23"/>
      <c r="AIM64" s="23"/>
      <c r="AIN64" s="23"/>
      <c r="AIO64" s="23"/>
      <c r="AIP64" s="23"/>
      <c r="AIQ64" s="23"/>
      <c r="AIR64" s="23"/>
      <c r="AIS64" s="23"/>
      <c r="AIT64" s="23"/>
      <c r="AIU64" s="23"/>
      <c r="AIV64" s="23"/>
      <c r="AIW64" s="23"/>
      <c r="AIX64" s="23"/>
      <c r="AIY64" s="23"/>
      <c r="AIZ64" s="23"/>
      <c r="AJA64" s="23"/>
      <c r="AJB64" s="23"/>
      <c r="AJC64" s="23"/>
      <c r="AJD64" s="23"/>
      <c r="AJE64" s="23"/>
      <c r="AJF64" s="23"/>
      <c r="AJG64" s="23"/>
      <c r="AJH64" s="23"/>
      <c r="AJI64" s="23"/>
      <c r="AJJ64" s="23"/>
      <c r="AJK64" s="23"/>
      <c r="AJL64" s="23"/>
      <c r="AJM64" s="23"/>
      <c r="AJN64" s="23"/>
      <c r="AJO64" s="23"/>
      <c r="AJP64" s="23"/>
      <c r="AJQ64" s="23"/>
      <c r="AJR64" s="23"/>
      <c r="AJS64" s="23"/>
      <c r="AJT64" s="23"/>
      <c r="AJU64" s="23"/>
      <c r="AJV64" s="23"/>
      <c r="AJW64" s="23"/>
      <c r="AJX64" s="23"/>
      <c r="AJY64" s="23"/>
      <c r="AJZ64" s="23"/>
      <c r="AKA64" s="23"/>
      <c r="AKB64" s="23"/>
      <c r="AKC64" s="23"/>
      <c r="AKD64" s="23"/>
      <c r="AKE64" s="23"/>
      <c r="AKF64" s="23"/>
      <c r="AKG64" s="23"/>
      <c r="AKH64" s="23"/>
      <c r="AKI64" s="23"/>
      <c r="AKJ64" s="23"/>
      <c r="AKK64" s="23"/>
      <c r="AKL64" s="23"/>
      <c r="AKM64" s="23"/>
      <c r="AKN64" s="23"/>
      <c r="AKO64" s="23"/>
      <c r="AKP64" s="23"/>
      <c r="AKQ64" s="23"/>
      <c r="AKR64" s="23"/>
      <c r="AKS64" s="23"/>
      <c r="AKT64" s="23"/>
      <c r="AKU64" s="23"/>
      <c r="AKV64" s="23"/>
      <c r="AKW64" s="23"/>
      <c r="AKX64" s="23"/>
      <c r="AKY64" s="23"/>
      <c r="AKZ64" s="23"/>
      <c r="ALA64" s="23"/>
      <c r="ALB64" s="23"/>
      <c r="ALC64" s="23"/>
      <c r="ALD64" s="23"/>
      <c r="ALE64" s="23"/>
      <c r="ALF64" s="23"/>
      <c r="ALG64" s="23"/>
      <c r="ALH64" s="23"/>
      <c r="ALI64" s="23"/>
      <c r="ALJ64" s="23"/>
      <c r="ALK64" s="23"/>
      <c r="ALL64" s="23"/>
      <c r="ALM64" s="23"/>
      <c r="ALN64" s="23"/>
      <c r="ALO64" s="23"/>
      <c r="ALP64" s="23"/>
      <c r="ALQ64" s="23"/>
      <c r="ALR64" s="23"/>
      <c r="ALS64" s="23"/>
      <c r="ALT64" s="23"/>
      <c r="ALU64" s="23"/>
      <c r="ALV64" s="23"/>
      <c r="ALW64" s="23"/>
      <c r="ALX64" s="23"/>
      <c r="ALY64" s="23"/>
      <c r="ALZ64" s="23"/>
      <c r="AMA64" s="23"/>
      <c r="AMB64" s="23"/>
      <c r="AMC64" s="23"/>
      <c r="AMD64" s="23"/>
      <c r="AME64" s="23"/>
      <c r="AMF64" s="23"/>
      <c r="AMG64" s="23"/>
      <c r="AMH64" s="23"/>
      <c r="AMI64" s="23"/>
      <c r="AMJ64" s="23"/>
    </row>
    <row r="65" spans="1:1024" x14ac:dyDescent="0.25">
      <c r="A65" s="33"/>
      <c r="B65" s="34" t="s">
        <v>67</v>
      </c>
      <c r="C65" s="31" t="s">
        <v>25</v>
      </c>
      <c r="D65" s="31">
        <v>50</v>
      </c>
      <c r="E65" s="240"/>
      <c r="F65" s="38" t="str">
        <f t="shared" si="1"/>
        <v>-</v>
      </c>
      <c r="G65" s="20"/>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23"/>
      <c r="IW65" s="23"/>
      <c r="IX65" s="23"/>
      <c r="IY65" s="23"/>
      <c r="IZ65" s="23"/>
      <c r="JA65" s="23"/>
      <c r="JB65" s="23"/>
      <c r="JC65" s="23"/>
      <c r="JD65" s="23"/>
      <c r="JE65" s="23"/>
      <c r="JF65" s="23"/>
      <c r="JG65" s="23"/>
      <c r="JH65" s="23"/>
      <c r="JI65" s="23"/>
      <c r="JJ65" s="23"/>
      <c r="JK65" s="23"/>
      <c r="JL65" s="23"/>
      <c r="JM65" s="23"/>
      <c r="JN65" s="23"/>
      <c r="JO65" s="23"/>
      <c r="JP65" s="23"/>
      <c r="JQ65" s="23"/>
      <c r="JR65" s="23"/>
      <c r="JS65" s="23"/>
      <c r="JT65" s="23"/>
      <c r="JU65" s="23"/>
      <c r="JV65" s="23"/>
      <c r="JW65" s="23"/>
      <c r="JX65" s="23"/>
      <c r="JY65" s="23"/>
      <c r="JZ65" s="23"/>
      <c r="KA65" s="23"/>
      <c r="KB65" s="23"/>
      <c r="KC65" s="23"/>
      <c r="KD65" s="23"/>
      <c r="KE65" s="23"/>
      <c r="KF65" s="23"/>
      <c r="KG65" s="23"/>
      <c r="KH65" s="23"/>
      <c r="KI65" s="23"/>
      <c r="KJ65" s="23"/>
      <c r="KK65" s="23"/>
      <c r="KL65" s="23"/>
      <c r="KM65" s="23"/>
      <c r="KN65" s="23"/>
      <c r="KO65" s="23"/>
      <c r="KP65" s="23"/>
      <c r="KQ65" s="23"/>
      <c r="KR65" s="23"/>
      <c r="KS65" s="23"/>
      <c r="KT65" s="23"/>
      <c r="KU65" s="23"/>
      <c r="KV65" s="23"/>
      <c r="KW65" s="23"/>
      <c r="KX65" s="23"/>
      <c r="KY65" s="23"/>
      <c r="KZ65" s="23"/>
      <c r="LA65" s="23"/>
      <c r="LB65" s="23"/>
      <c r="LC65" s="23"/>
      <c r="LD65" s="23"/>
      <c r="LE65" s="23"/>
      <c r="LF65" s="23"/>
      <c r="LG65" s="23"/>
      <c r="LH65" s="23"/>
      <c r="LI65" s="23"/>
      <c r="LJ65" s="23"/>
      <c r="LK65" s="23"/>
      <c r="LL65" s="23"/>
      <c r="LM65" s="23"/>
      <c r="LN65" s="23"/>
      <c r="LO65" s="23"/>
      <c r="LP65" s="23"/>
      <c r="LQ65" s="23"/>
      <c r="LR65" s="23"/>
      <c r="LS65" s="23"/>
      <c r="LT65" s="23"/>
      <c r="LU65" s="23"/>
      <c r="LV65" s="23"/>
      <c r="LW65" s="23"/>
      <c r="LX65" s="23"/>
      <c r="LY65" s="23"/>
      <c r="LZ65" s="23"/>
      <c r="MA65" s="23"/>
      <c r="MB65" s="23"/>
      <c r="MC65" s="23"/>
      <c r="MD65" s="23"/>
      <c r="ME65" s="23"/>
      <c r="MF65" s="23"/>
      <c r="MG65" s="23"/>
      <c r="MH65" s="23"/>
      <c r="MI65" s="23"/>
      <c r="MJ65" s="23"/>
      <c r="MK65" s="23"/>
      <c r="ML65" s="23"/>
      <c r="MM65" s="23"/>
      <c r="MN65" s="23"/>
      <c r="MO65" s="23"/>
      <c r="MP65" s="23"/>
      <c r="MQ65" s="23"/>
      <c r="MR65" s="23"/>
      <c r="MS65" s="23"/>
      <c r="MT65" s="23"/>
      <c r="MU65" s="23"/>
      <c r="MV65" s="23"/>
      <c r="MW65" s="23"/>
      <c r="MX65" s="23"/>
      <c r="MY65" s="23"/>
      <c r="MZ65" s="23"/>
      <c r="NA65" s="23"/>
      <c r="NB65" s="23"/>
      <c r="NC65" s="23"/>
      <c r="ND65" s="23"/>
      <c r="NE65" s="23"/>
      <c r="NF65" s="23"/>
      <c r="NG65" s="23"/>
      <c r="NH65" s="23"/>
      <c r="NI65" s="23"/>
      <c r="NJ65" s="23"/>
      <c r="NK65" s="23"/>
      <c r="NL65" s="23"/>
      <c r="NM65" s="23"/>
      <c r="NN65" s="23"/>
      <c r="NO65" s="23"/>
      <c r="NP65" s="23"/>
      <c r="NQ65" s="23"/>
      <c r="NR65" s="23"/>
      <c r="NS65" s="23"/>
      <c r="NT65" s="23"/>
      <c r="NU65" s="23"/>
      <c r="NV65" s="23"/>
      <c r="NW65" s="23"/>
      <c r="NX65" s="23"/>
      <c r="NY65" s="23"/>
      <c r="NZ65" s="23"/>
      <c r="OA65" s="23"/>
      <c r="OB65" s="23"/>
      <c r="OC65" s="23"/>
      <c r="OD65" s="23"/>
      <c r="OE65" s="23"/>
      <c r="OF65" s="23"/>
      <c r="OG65" s="23"/>
      <c r="OH65" s="23"/>
      <c r="OI65" s="23"/>
      <c r="OJ65" s="23"/>
      <c r="OK65" s="23"/>
      <c r="OL65" s="23"/>
      <c r="OM65" s="23"/>
      <c r="ON65" s="23"/>
      <c r="OO65" s="23"/>
      <c r="OP65" s="23"/>
      <c r="OQ65" s="23"/>
      <c r="OR65" s="23"/>
      <c r="OS65" s="23"/>
      <c r="OT65" s="23"/>
      <c r="OU65" s="23"/>
      <c r="OV65" s="23"/>
      <c r="OW65" s="23"/>
      <c r="OX65" s="23"/>
      <c r="OY65" s="23"/>
      <c r="OZ65" s="23"/>
      <c r="PA65" s="23"/>
      <c r="PB65" s="23"/>
      <c r="PC65" s="23"/>
      <c r="PD65" s="23"/>
      <c r="PE65" s="23"/>
      <c r="PF65" s="23"/>
      <c r="PG65" s="23"/>
      <c r="PH65" s="23"/>
      <c r="PI65" s="23"/>
      <c r="PJ65" s="23"/>
      <c r="PK65" s="23"/>
      <c r="PL65" s="23"/>
      <c r="PM65" s="23"/>
      <c r="PN65" s="23"/>
      <c r="PO65" s="23"/>
      <c r="PP65" s="23"/>
      <c r="PQ65" s="23"/>
      <c r="PR65" s="23"/>
      <c r="PS65" s="23"/>
      <c r="PT65" s="23"/>
      <c r="PU65" s="23"/>
      <c r="PV65" s="23"/>
      <c r="PW65" s="23"/>
      <c r="PX65" s="23"/>
      <c r="PY65" s="23"/>
      <c r="PZ65" s="23"/>
      <c r="QA65" s="23"/>
      <c r="QB65" s="23"/>
      <c r="QC65" s="23"/>
      <c r="QD65" s="23"/>
      <c r="QE65" s="23"/>
      <c r="QF65" s="23"/>
      <c r="QG65" s="23"/>
      <c r="QH65" s="23"/>
      <c r="QI65" s="23"/>
      <c r="QJ65" s="23"/>
      <c r="QK65" s="23"/>
      <c r="QL65" s="23"/>
      <c r="QM65" s="23"/>
      <c r="QN65" s="23"/>
      <c r="QO65" s="23"/>
      <c r="QP65" s="23"/>
      <c r="QQ65" s="23"/>
      <c r="QR65" s="23"/>
      <c r="QS65" s="23"/>
      <c r="QT65" s="23"/>
      <c r="QU65" s="23"/>
      <c r="QV65" s="23"/>
      <c r="QW65" s="23"/>
      <c r="QX65" s="23"/>
      <c r="QY65" s="23"/>
      <c r="QZ65" s="23"/>
      <c r="RA65" s="23"/>
      <c r="RB65" s="23"/>
      <c r="RC65" s="23"/>
      <c r="RD65" s="23"/>
      <c r="RE65" s="23"/>
      <c r="RF65" s="23"/>
      <c r="RG65" s="23"/>
      <c r="RH65" s="23"/>
      <c r="RI65" s="23"/>
      <c r="RJ65" s="23"/>
      <c r="RK65" s="23"/>
      <c r="RL65" s="23"/>
      <c r="RM65" s="23"/>
      <c r="RN65" s="23"/>
      <c r="RO65" s="23"/>
      <c r="RP65" s="23"/>
      <c r="RQ65" s="23"/>
      <c r="RR65" s="23"/>
      <c r="RS65" s="23"/>
      <c r="RT65" s="23"/>
      <c r="RU65" s="23"/>
      <c r="RV65" s="23"/>
      <c r="RW65" s="23"/>
      <c r="RX65" s="23"/>
      <c r="RY65" s="23"/>
      <c r="RZ65" s="23"/>
      <c r="SA65" s="23"/>
      <c r="SB65" s="23"/>
      <c r="SC65" s="23"/>
      <c r="SD65" s="23"/>
      <c r="SE65" s="23"/>
      <c r="SF65" s="23"/>
      <c r="SG65" s="23"/>
      <c r="SH65" s="23"/>
      <c r="SI65" s="23"/>
      <c r="SJ65" s="23"/>
      <c r="SK65" s="23"/>
      <c r="SL65" s="23"/>
      <c r="SM65" s="23"/>
      <c r="SN65" s="23"/>
      <c r="SO65" s="23"/>
      <c r="SP65" s="23"/>
      <c r="SQ65" s="23"/>
      <c r="SR65" s="23"/>
      <c r="SS65" s="23"/>
      <c r="ST65" s="23"/>
      <c r="SU65" s="23"/>
      <c r="SV65" s="23"/>
      <c r="SW65" s="23"/>
      <c r="SX65" s="23"/>
      <c r="SY65" s="23"/>
      <c r="SZ65" s="23"/>
      <c r="TA65" s="23"/>
      <c r="TB65" s="23"/>
      <c r="TC65" s="23"/>
      <c r="TD65" s="23"/>
      <c r="TE65" s="23"/>
      <c r="TF65" s="23"/>
      <c r="TG65" s="23"/>
      <c r="TH65" s="23"/>
      <c r="TI65" s="23"/>
      <c r="TJ65" s="23"/>
      <c r="TK65" s="23"/>
      <c r="TL65" s="23"/>
      <c r="TM65" s="23"/>
      <c r="TN65" s="23"/>
      <c r="TO65" s="23"/>
      <c r="TP65" s="23"/>
      <c r="TQ65" s="23"/>
      <c r="TR65" s="23"/>
      <c r="TS65" s="23"/>
      <c r="TT65" s="23"/>
      <c r="TU65" s="23"/>
      <c r="TV65" s="23"/>
      <c r="TW65" s="23"/>
      <c r="TX65" s="23"/>
      <c r="TY65" s="23"/>
      <c r="TZ65" s="23"/>
      <c r="UA65" s="23"/>
      <c r="UB65" s="23"/>
      <c r="UC65" s="23"/>
      <c r="UD65" s="23"/>
      <c r="UE65" s="23"/>
      <c r="UF65" s="23"/>
      <c r="UG65" s="23"/>
      <c r="UH65" s="23"/>
      <c r="UI65" s="23"/>
      <c r="UJ65" s="23"/>
      <c r="UK65" s="23"/>
      <c r="UL65" s="23"/>
      <c r="UM65" s="23"/>
      <c r="UN65" s="23"/>
      <c r="UO65" s="23"/>
      <c r="UP65" s="23"/>
      <c r="UQ65" s="23"/>
      <c r="UR65" s="23"/>
      <c r="US65" s="23"/>
      <c r="UT65" s="23"/>
      <c r="UU65" s="23"/>
      <c r="UV65" s="23"/>
      <c r="UW65" s="23"/>
      <c r="UX65" s="23"/>
      <c r="UY65" s="23"/>
      <c r="UZ65" s="23"/>
      <c r="VA65" s="23"/>
      <c r="VB65" s="23"/>
      <c r="VC65" s="23"/>
      <c r="VD65" s="23"/>
      <c r="VE65" s="23"/>
      <c r="VF65" s="23"/>
      <c r="VG65" s="23"/>
      <c r="VH65" s="23"/>
      <c r="VI65" s="23"/>
      <c r="VJ65" s="23"/>
      <c r="VK65" s="23"/>
      <c r="VL65" s="23"/>
      <c r="VM65" s="23"/>
      <c r="VN65" s="23"/>
      <c r="VO65" s="23"/>
      <c r="VP65" s="23"/>
      <c r="VQ65" s="23"/>
      <c r="VR65" s="23"/>
      <c r="VS65" s="23"/>
      <c r="VT65" s="23"/>
      <c r="VU65" s="23"/>
      <c r="VV65" s="23"/>
      <c r="VW65" s="23"/>
      <c r="VX65" s="23"/>
      <c r="VY65" s="23"/>
      <c r="VZ65" s="23"/>
      <c r="WA65" s="23"/>
      <c r="WB65" s="23"/>
      <c r="WC65" s="23"/>
      <c r="WD65" s="23"/>
      <c r="WE65" s="23"/>
      <c r="WF65" s="23"/>
      <c r="WG65" s="23"/>
      <c r="WH65" s="23"/>
      <c r="WI65" s="23"/>
      <c r="WJ65" s="23"/>
      <c r="WK65" s="23"/>
      <c r="WL65" s="23"/>
      <c r="WM65" s="23"/>
      <c r="WN65" s="23"/>
      <c r="WO65" s="23"/>
      <c r="WP65" s="23"/>
      <c r="WQ65" s="23"/>
      <c r="WR65" s="23"/>
      <c r="WS65" s="23"/>
      <c r="WT65" s="23"/>
      <c r="WU65" s="23"/>
      <c r="WV65" s="23"/>
      <c r="WW65" s="23"/>
      <c r="WX65" s="23"/>
      <c r="WY65" s="23"/>
      <c r="WZ65" s="23"/>
      <c r="XA65" s="23"/>
      <c r="XB65" s="23"/>
      <c r="XC65" s="23"/>
      <c r="XD65" s="23"/>
      <c r="XE65" s="23"/>
      <c r="XF65" s="23"/>
      <c r="XG65" s="23"/>
      <c r="XH65" s="23"/>
      <c r="XI65" s="23"/>
      <c r="XJ65" s="23"/>
      <c r="XK65" s="23"/>
      <c r="XL65" s="23"/>
      <c r="XM65" s="23"/>
      <c r="XN65" s="23"/>
      <c r="XO65" s="23"/>
      <c r="XP65" s="23"/>
      <c r="XQ65" s="23"/>
      <c r="XR65" s="23"/>
      <c r="XS65" s="23"/>
      <c r="XT65" s="23"/>
      <c r="XU65" s="23"/>
      <c r="XV65" s="23"/>
      <c r="XW65" s="23"/>
      <c r="XX65" s="23"/>
      <c r="XY65" s="23"/>
      <c r="XZ65" s="23"/>
      <c r="YA65" s="23"/>
      <c r="YB65" s="23"/>
      <c r="YC65" s="23"/>
      <c r="YD65" s="23"/>
      <c r="YE65" s="23"/>
      <c r="YF65" s="23"/>
      <c r="YG65" s="23"/>
      <c r="YH65" s="23"/>
      <c r="YI65" s="23"/>
      <c r="YJ65" s="23"/>
      <c r="YK65" s="23"/>
      <c r="YL65" s="23"/>
      <c r="YM65" s="23"/>
      <c r="YN65" s="23"/>
      <c r="YO65" s="23"/>
      <c r="YP65" s="23"/>
      <c r="YQ65" s="23"/>
      <c r="YR65" s="23"/>
      <c r="YS65" s="23"/>
      <c r="YT65" s="23"/>
      <c r="YU65" s="23"/>
      <c r="YV65" s="23"/>
      <c r="YW65" s="23"/>
      <c r="YX65" s="23"/>
      <c r="YY65" s="23"/>
      <c r="YZ65" s="23"/>
      <c r="ZA65" s="23"/>
      <c r="ZB65" s="23"/>
      <c r="ZC65" s="23"/>
      <c r="ZD65" s="23"/>
      <c r="ZE65" s="23"/>
      <c r="ZF65" s="23"/>
      <c r="ZG65" s="23"/>
      <c r="ZH65" s="23"/>
      <c r="ZI65" s="23"/>
      <c r="ZJ65" s="23"/>
      <c r="ZK65" s="23"/>
      <c r="ZL65" s="23"/>
      <c r="ZM65" s="23"/>
      <c r="ZN65" s="23"/>
      <c r="ZO65" s="23"/>
      <c r="ZP65" s="23"/>
      <c r="ZQ65" s="23"/>
      <c r="ZR65" s="23"/>
      <c r="ZS65" s="23"/>
      <c r="ZT65" s="23"/>
      <c r="ZU65" s="23"/>
      <c r="ZV65" s="23"/>
      <c r="ZW65" s="23"/>
      <c r="ZX65" s="23"/>
      <c r="ZY65" s="23"/>
      <c r="ZZ65" s="23"/>
      <c r="AAA65" s="23"/>
      <c r="AAB65" s="23"/>
      <c r="AAC65" s="23"/>
      <c r="AAD65" s="23"/>
      <c r="AAE65" s="23"/>
      <c r="AAF65" s="23"/>
      <c r="AAG65" s="23"/>
      <c r="AAH65" s="23"/>
      <c r="AAI65" s="23"/>
      <c r="AAJ65" s="23"/>
      <c r="AAK65" s="23"/>
      <c r="AAL65" s="23"/>
      <c r="AAM65" s="23"/>
      <c r="AAN65" s="23"/>
      <c r="AAO65" s="23"/>
      <c r="AAP65" s="23"/>
      <c r="AAQ65" s="23"/>
      <c r="AAR65" s="23"/>
      <c r="AAS65" s="23"/>
      <c r="AAT65" s="23"/>
      <c r="AAU65" s="23"/>
      <c r="AAV65" s="23"/>
      <c r="AAW65" s="23"/>
      <c r="AAX65" s="23"/>
      <c r="AAY65" s="23"/>
      <c r="AAZ65" s="23"/>
      <c r="ABA65" s="23"/>
      <c r="ABB65" s="23"/>
      <c r="ABC65" s="23"/>
      <c r="ABD65" s="23"/>
      <c r="ABE65" s="23"/>
      <c r="ABF65" s="23"/>
      <c r="ABG65" s="23"/>
      <c r="ABH65" s="23"/>
      <c r="ABI65" s="23"/>
      <c r="ABJ65" s="23"/>
      <c r="ABK65" s="23"/>
      <c r="ABL65" s="23"/>
      <c r="ABM65" s="23"/>
      <c r="ABN65" s="23"/>
      <c r="ABO65" s="23"/>
      <c r="ABP65" s="23"/>
      <c r="ABQ65" s="23"/>
      <c r="ABR65" s="23"/>
      <c r="ABS65" s="23"/>
      <c r="ABT65" s="23"/>
      <c r="ABU65" s="23"/>
      <c r="ABV65" s="23"/>
      <c r="ABW65" s="23"/>
      <c r="ABX65" s="23"/>
      <c r="ABY65" s="23"/>
      <c r="ABZ65" s="23"/>
      <c r="ACA65" s="23"/>
      <c r="ACB65" s="23"/>
      <c r="ACC65" s="23"/>
      <c r="ACD65" s="23"/>
      <c r="ACE65" s="23"/>
      <c r="ACF65" s="23"/>
      <c r="ACG65" s="23"/>
      <c r="ACH65" s="23"/>
      <c r="ACI65" s="23"/>
      <c r="ACJ65" s="23"/>
      <c r="ACK65" s="23"/>
      <c r="ACL65" s="23"/>
      <c r="ACM65" s="23"/>
      <c r="ACN65" s="23"/>
      <c r="ACO65" s="23"/>
      <c r="ACP65" s="23"/>
      <c r="ACQ65" s="23"/>
      <c r="ACR65" s="23"/>
      <c r="ACS65" s="23"/>
      <c r="ACT65" s="23"/>
      <c r="ACU65" s="23"/>
      <c r="ACV65" s="23"/>
      <c r="ACW65" s="23"/>
      <c r="ACX65" s="23"/>
      <c r="ACY65" s="23"/>
      <c r="ACZ65" s="23"/>
      <c r="ADA65" s="23"/>
      <c r="ADB65" s="23"/>
      <c r="ADC65" s="23"/>
      <c r="ADD65" s="23"/>
      <c r="ADE65" s="23"/>
      <c r="ADF65" s="23"/>
      <c r="ADG65" s="23"/>
      <c r="ADH65" s="23"/>
      <c r="ADI65" s="23"/>
      <c r="ADJ65" s="23"/>
      <c r="ADK65" s="23"/>
      <c r="ADL65" s="23"/>
      <c r="ADM65" s="23"/>
      <c r="ADN65" s="23"/>
      <c r="ADO65" s="23"/>
      <c r="ADP65" s="23"/>
      <c r="ADQ65" s="23"/>
      <c r="ADR65" s="23"/>
      <c r="ADS65" s="23"/>
      <c r="ADT65" s="23"/>
      <c r="ADU65" s="23"/>
      <c r="ADV65" s="23"/>
      <c r="ADW65" s="23"/>
      <c r="ADX65" s="23"/>
      <c r="ADY65" s="23"/>
      <c r="ADZ65" s="23"/>
      <c r="AEA65" s="23"/>
      <c r="AEB65" s="23"/>
      <c r="AEC65" s="23"/>
      <c r="AED65" s="23"/>
      <c r="AEE65" s="23"/>
      <c r="AEF65" s="23"/>
      <c r="AEG65" s="23"/>
      <c r="AEH65" s="23"/>
      <c r="AEI65" s="23"/>
      <c r="AEJ65" s="23"/>
      <c r="AEK65" s="23"/>
      <c r="AEL65" s="23"/>
      <c r="AEM65" s="23"/>
      <c r="AEN65" s="23"/>
      <c r="AEO65" s="23"/>
      <c r="AEP65" s="23"/>
      <c r="AEQ65" s="23"/>
      <c r="AER65" s="23"/>
      <c r="AES65" s="23"/>
      <c r="AET65" s="23"/>
      <c r="AEU65" s="23"/>
      <c r="AEV65" s="23"/>
      <c r="AEW65" s="23"/>
      <c r="AEX65" s="23"/>
      <c r="AEY65" s="23"/>
      <c r="AEZ65" s="23"/>
      <c r="AFA65" s="23"/>
      <c r="AFB65" s="23"/>
      <c r="AFC65" s="23"/>
      <c r="AFD65" s="23"/>
      <c r="AFE65" s="23"/>
      <c r="AFF65" s="23"/>
      <c r="AFG65" s="23"/>
      <c r="AFH65" s="23"/>
      <c r="AFI65" s="23"/>
      <c r="AFJ65" s="23"/>
      <c r="AFK65" s="23"/>
      <c r="AFL65" s="23"/>
      <c r="AFM65" s="23"/>
      <c r="AFN65" s="23"/>
      <c r="AFO65" s="23"/>
      <c r="AFP65" s="23"/>
      <c r="AFQ65" s="23"/>
      <c r="AFR65" s="23"/>
      <c r="AFS65" s="23"/>
      <c r="AFT65" s="23"/>
      <c r="AFU65" s="23"/>
      <c r="AFV65" s="23"/>
      <c r="AFW65" s="23"/>
      <c r="AFX65" s="23"/>
      <c r="AFY65" s="23"/>
      <c r="AFZ65" s="23"/>
      <c r="AGA65" s="23"/>
      <c r="AGB65" s="23"/>
      <c r="AGC65" s="23"/>
      <c r="AGD65" s="23"/>
      <c r="AGE65" s="23"/>
      <c r="AGF65" s="23"/>
      <c r="AGG65" s="23"/>
      <c r="AGH65" s="23"/>
      <c r="AGI65" s="23"/>
      <c r="AGJ65" s="23"/>
      <c r="AGK65" s="23"/>
      <c r="AGL65" s="23"/>
      <c r="AGM65" s="23"/>
      <c r="AGN65" s="23"/>
      <c r="AGO65" s="23"/>
      <c r="AGP65" s="23"/>
      <c r="AGQ65" s="23"/>
      <c r="AGR65" s="23"/>
      <c r="AGS65" s="23"/>
      <c r="AGT65" s="23"/>
      <c r="AGU65" s="23"/>
      <c r="AGV65" s="23"/>
      <c r="AGW65" s="23"/>
      <c r="AGX65" s="23"/>
      <c r="AGY65" s="23"/>
      <c r="AGZ65" s="23"/>
      <c r="AHA65" s="23"/>
      <c r="AHB65" s="23"/>
      <c r="AHC65" s="23"/>
      <c r="AHD65" s="23"/>
      <c r="AHE65" s="23"/>
      <c r="AHF65" s="23"/>
      <c r="AHG65" s="23"/>
      <c r="AHH65" s="23"/>
      <c r="AHI65" s="23"/>
      <c r="AHJ65" s="23"/>
      <c r="AHK65" s="23"/>
      <c r="AHL65" s="23"/>
      <c r="AHM65" s="23"/>
      <c r="AHN65" s="23"/>
      <c r="AHO65" s="23"/>
      <c r="AHP65" s="23"/>
      <c r="AHQ65" s="23"/>
      <c r="AHR65" s="23"/>
      <c r="AHS65" s="23"/>
      <c r="AHT65" s="23"/>
      <c r="AHU65" s="23"/>
      <c r="AHV65" s="23"/>
      <c r="AHW65" s="23"/>
      <c r="AHX65" s="23"/>
      <c r="AHY65" s="23"/>
      <c r="AHZ65" s="23"/>
      <c r="AIA65" s="23"/>
      <c r="AIB65" s="23"/>
      <c r="AIC65" s="23"/>
      <c r="AID65" s="23"/>
      <c r="AIE65" s="23"/>
      <c r="AIF65" s="23"/>
      <c r="AIG65" s="23"/>
      <c r="AIH65" s="23"/>
      <c r="AII65" s="23"/>
      <c r="AIJ65" s="23"/>
      <c r="AIK65" s="23"/>
      <c r="AIL65" s="23"/>
      <c r="AIM65" s="23"/>
      <c r="AIN65" s="23"/>
      <c r="AIO65" s="23"/>
      <c r="AIP65" s="23"/>
      <c r="AIQ65" s="23"/>
      <c r="AIR65" s="23"/>
      <c r="AIS65" s="23"/>
      <c r="AIT65" s="23"/>
      <c r="AIU65" s="23"/>
      <c r="AIV65" s="23"/>
      <c r="AIW65" s="23"/>
      <c r="AIX65" s="23"/>
      <c r="AIY65" s="23"/>
      <c r="AIZ65" s="23"/>
      <c r="AJA65" s="23"/>
      <c r="AJB65" s="23"/>
      <c r="AJC65" s="23"/>
      <c r="AJD65" s="23"/>
      <c r="AJE65" s="23"/>
      <c r="AJF65" s="23"/>
      <c r="AJG65" s="23"/>
      <c r="AJH65" s="23"/>
      <c r="AJI65" s="23"/>
      <c r="AJJ65" s="23"/>
      <c r="AJK65" s="23"/>
      <c r="AJL65" s="23"/>
      <c r="AJM65" s="23"/>
      <c r="AJN65" s="23"/>
      <c r="AJO65" s="23"/>
      <c r="AJP65" s="23"/>
      <c r="AJQ65" s="23"/>
      <c r="AJR65" s="23"/>
      <c r="AJS65" s="23"/>
      <c r="AJT65" s="23"/>
      <c r="AJU65" s="23"/>
      <c r="AJV65" s="23"/>
      <c r="AJW65" s="23"/>
      <c r="AJX65" s="23"/>
      <c r="AJY65" s="23"/>
      <c r="AJZ65" s="23"/>
      <c r="AKA65" s="23"/>
      <c r="AKB65" s="23"/>
      <c r="AKC65" s="23"/>
      <c r="AKD65" s="23"/>
      <c r="AKE65" s="23"/>
      <c r="AKF65" s="23"/>
      <c r="AKG65" s="23"/>
      <c r="AKH65" s="23"/>
      <c r="AKI65" s="23"/>
      <c r="AKJ65" s="23"/>
      <c r="AKK65" s="23"/>
      <c r="AKL65" s="23"/>
      <c r="AKM65" s="23"/>
      <c r="AKN65" s="23"/>
      <c r="AKO65" s="23"/>
      <c r="AKP65" s="23"/>
      <c r="AKQ65" s="23"/>
      <c r="AKR65" s="23"/>
      <c r="AKS65" s="23"/>
      <c r="AKT65" s="23"/>
      <c r="AKU65" s="23"/>
      <c r="AKV65" s="23"/>
      <c r="AKW65" s="23"/>
      <c r="AKX65" s="23"/>
      <c r="AKY65" s="23"/>
      <c r="AKZ65" s="23"/>
      <c r="ALA65" s="23"/>
      <c r="ALB65" s="23"/>
      <c r="ALC65" s="23"/>
      <c r="ALD65" s="23"/>
      <c r="ALE65" s="23"/>
      <c r="ALF65" s="23"/>
      <c r="ALG65" s="23"/>
      <c r="ALH65" s="23"/>
      <c r="ALI65" s="23"/>
      <c r="ALJ65" s="23"/>
      <c r="ALK65" s="23"/>
      <c r="ALL65" s="23"/>
      <c r="ALM65" s="23"/>
      <c r="ALN65" s="23"/>
      <c r="ALO65" s="23"/>
      <c r="ALP65" s="23"/>
      <c r="ALQ65" s="23"/>
      <c r="ALR65" s="23"/>
      <c r="ALS65" s="23"/>
      <c r="ALT65" s="23"/>
      <c r="ALU65" s="23"/>
      <c r="ALV65" s="23"/>
      <c r="ALW65" s="23"/>
      <c r="ALX65" s="23"/>
      <c r="ALY65" s="23"/>
      <c r="ALZ65" s="23"/>
      <c r="AMA65" s="23"/>
      <c r="AMB65" s="23"/>
      <c r="AMC65" s="23"/>
      <c r="AMD65" s="23"/>
      <c r="AME65" s="23"/>
      <c r="AMF65" s="23"/>
      <c r="AMG65" s="23"/>
      <c r="AMH65" s="23"/>
      <c r="AMI65" s="23"/>
      <c r="AMJ65" s="23"/>
    </row>
    <row r="66" spans="1:1024" x14ac:dyDescent="0.25">
      <c r="A66" s="33"/>
      <c r="B66" s="34" t="s">
        <v>68</v>
      </c>
      <c r="C66" s="31" t="s">
        <v>25</v>
      </c>
      <c r="D66" s="31">
        <v>100</v>
      </c>
      <c r="E66" s="240"/>
      <c r="F66" s="38" t="str">
        <f t="shared" si="1"/>
        <v>-</v>
      </c>
      <c r="G66" s="20"/>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c r="AAA66" s="23"/>
      <c r="AAB66" s="23"/>
      <c r="AAC66" s="23"/>
      <c r="AAD66" s="23"/>
      <c r="AAE66" s="23"/>
      <c r="AAF66" s="23"/>
      <c r="AAG66" s="23"/>
      <c r="AAH66" s="23"/>
      <c r="AAI66" s="23"/>
      <c r="AAJ66" s="23"/>
      <c r="AAK66" s="23"/>
      <c r="AAL66" s="23"/>
      <c r="AAM66" s="23"/>
      <c r="AAN66" s="23"/>
      <c r="AAO66" s="23"/>
      <c r="AAP66" s="23"/>
      <c r="AAQ66" s="23"/>
      <c r="AAR66" s="23"/>
      <c r="AAS66" s="23"/>
      <c r="AAT66" s="23"/>
      <c r="AAU66" s="23"/>
      <c r="AAV66" s="23"/>
      <c r="AAW66" s="23"/>
      <c r="AAX66" s="23"/>
      <c r="AAY66" s="23"/>
      <c r="AAZ66" s="23"/>
      <c r="ABA66" s="23"/>
      <c r="ABB66" s="23"/>
      <c r="ABC66" s="23"/>
      <c r="ABD66" s="23"/>
      <c r="ABE66" s="23"/>
      <c r="ABF66" s="23"/>
      <c r="ABG66" s="23"/>
      <c r="ABH66" s="23"/>
      <c r="ABI66" s="23"/>
      <c r="ABJ66" s="23"/>
      <c r="ABK66" s="23"/>
      <c r="ABL66" s="23"/>
      <c r="ABM66" s="23"/>
      <c r="ABN66" s="23"/>
      <c r="ABO66" s="23"/>
      <c r="ABP66" s="23"/>
      <c r="ABQ66" s="23"/>
      <c r="ABR66" s="23"/>
      <c r="ABS66" s="23"/>
      <c r="ABT66" s="23"/>
      <c r="ABU66" s="23"/>
      <c r="ABV66" s="23"/>
      <c r="ABW66" s="23"/>
      <c r="ABX66" s="23"/>
      <c r="ABY66" s="23"/>
      <c r="ABZ66" s="23"/>
      <c r="ACA66" s="23"/>
      <c r="ACB66" s="23"/>
      <c r="ACC66" s="23"/>
      <c r="ACD66" s="23"/>
      <c r="ACE66" s="23"/>
      <c r="ACF66" s="23"/>
      <c r="ACG66" s="23"/>
      <c r="ACH66" s="23"/>
      <c r="ACI66" s="23"/>
      <c r="ACJ66" s="23"/>
      <c r="ACK66" s="23"/>
      <c r="ACL66" s="23"/>
      <c r="ACM66" s="23"/>
      <c r="ACN66" s="23"/>
      <c r="ACO66" s="23"/>
      <c r="ACP66" s="23"/>
      <c r="ACQ66" s="23"/>
      <c r="ACR66" s="23"/>
      <c r="ACS66" s="23"/>
      <c r="ACT66" s="23"/>
      <c r="ACU66" s="23"/>
      <c r="ACV66" s="23"/>
      <c r="ACW66" s="23"/>
      <c r="ACX66" s="23"/>
      <c r="ACY66" s="23"/>
      <c r="ACZ66" s="23"/>
      <c r="ADA66" s="23"/>
      <c r="ADB66" s="23"/>
      <c r="ADC66" s="23"/>
      <c r="ADD66" s="23"/>
      <c r="ADE66" s="23"/>
      <c r="ADF66" s="23"/>
      <c r="ADG66" s="23"/>
      <c r="ADH66" s="23"/>
      <c r="ADI66" s="23"/>
      <c r="ADJ66" s="23"/>
      <c r="ADK66" s="23"/>
      <c r="ADL66" s="23"/>
      <c r="ADM66" s="23"/>
      <c r="ADN66" s="23"/>
      <c r="ADO66" s="23"/>
      <c r="ADP66" s="23"/>
      <c r="ADQ66" s="23"/>
      <c r="ADR66" s="23"/>
      <c r="ADS66" s="23"/>
      <c r="ADT66" s="23"/>
      <c r="ADU66" s="23"/>
      <c r="ADV66" s="23"/>
      <c r="ADW66" s="23"/>
      <c r="ADX66" s="23"/>
      <c r="ADY66" s="23"/>
      <c r="ADZ66" s="23"/>
      <c r="AEA66" s="23"/>
      <c r="AEB66" s="23"/>
      <c r="AEC66" s="23"/>
      <c r="AED66" s="23"/>
      <c r="AEE66" s="23"/>
      <c r="AEF66" s="23"/>
      <c r="AEG66" s="23"/>
      <c r="AEH66" s="23"/>
      <c r="AEI66" s="23"/>
      <c r="AEJ66" s="23"/>
      <c r="AEK66" s="23"/>
      <c r="AEL66" s="23"/>
      <c r="AEM66" s="23"/>
      <c r="AEN66" s="23"/>
      <c r="AEO66" s="23"/>
      <c r="AEP66" s="23"/>
      <c r="AEQ66" s="23"/>
      <c r="AER66" s="23"/>
      <c r="AES66" s="23"/>
      <c r="AET66" s="23"/>
      <c r="AEU66" s="23"/>
      <c r="AEV66" s="23"/>
      <c r="AEW66" s="23"/>
      <c r="AEX66" s="23"/>
      <c r="AEY66" s="23"/>
      <c r="AEZ66" s="23"/>
      <c r="AFA66" s="23"/>
      <c r="AFB66" s="23"/>
      <c r="AFC66" s="23"/>
      <c r="AFD66" s="23"/>
      <c r="AFE66" s="23"/>
      <c r="AFF66" s="23"/>
      <c r="AFG66" s="23"/>
      <c r="AFH66" s="23"/>
      <c r="AFI66" s="23"/>
      <c r="AFJ66" s="23"/>
      <c r="AFK66" s="23"/>
      <c r="AFL66" s="23"/>
      <c r="AFM66" s="23"/>
      <c r="AFN66" s="23"/>
      <c r="AFO66" s="23"/>
      <c r="AFP66" s="23"/>
      <c r="AFQ66" s="23"/>
      <c r="AFR66" s="23"/>
      <c r="AFS66" s="23"/>
      <c r="AFT66" s="23"/>
      <c r="AFU66" s="23"/>
      <c r="AFV66" s="23"/>
      <c r="AFW66" s="23"/>
      <c r="AFX66" s="23"/>
      <c r="AFY66" s="23"/>
      <c r="AFZ66" s="23"/>
      <c r="AGA66" s="23"/>
      <c r="AGB66" s="23"/>
      <c r="AGC66" s="23"/>
      <c r="AGD66" s="23"/>
      <c r="AGE66" s="23"/>
      <c r="AGF66" s="23"/>
      <c r="AGG66" s="23"/>
      <c r="AGH66" s="23"/>
      <c r="AGI66" s="23"/>
      <c r="AGJ66" s="23"/>
      <c r="AGK66" s="23"/>
      <c r="AGL66" s="23"/>
      <c r="AGM66" s="23"/>
      <c r="AGN66" s="23"/>
      <c r="AGO66" s="23"/>
      <c r="AGP66" s="23"/>
      <c r="AGQ66" s="23"/>
      <c r="AGR66" s="23"/>
      <c r="AGS66" s="23"/>
      <c r="AGT66" s="23"/>
      <c r="AGU66" s="23"/>
      <c r="AGV66" s="23"/>
      <c r="AGW66" s="23"/>
      <c r="AGX66" s="23"/>
      <c r="AGY66" s="23"/>
      <c r="AGZ66" s="23"/>
      <c r="AHA66" s="23"/>
      <c r="AHB66" s="23"/>
      <c r="AHC66" s="23"/>
      <c r="AHD66" s="23"/>
      <c r="AHE66" s="23"/>
      <c r="AHF66" s="23"/>
      <c r="AHG66" s="23"/>
      <c r="AHH66" s="23"/>
      <c r="AHI66" s="23"/>
      <c r="AHJ66" s="23"/>
      <c r="AHK66" s="23"/>
      <c r="AHL66" s="23"/>
      <c r="AHM66" s="23"/>
      <c r="AHN66" s="23"/>
      <c r="AHO66" s="23"/>
      <c r="AHP66" s="23"/>
      <c r="AHQ66" s="23"/>
      <c r="AHR66" s="23"/>
      <c r="AHS66" s="23"/>
      <c r="AHT66" s="23"/>
      <c r="AHU66" s="23"/>
      <c r="AHV66" s="23"/>
      <c r="AHW66" s="23"/>
      <c r="AHX66" s="23"/>
      <c r="AHY66" s="23"/>
      <c r="AHZ66" s="23"/>
      <c r="AIA66" s="23"/>
      <c r="AIB66" s="23"/>
      <c r="AIC66" s="23"/>
      <c r="AID66" s="23"/>
      <c r="AIE66" s="23"/>
      <c r="AIF66" s="23"/>
      <c r="AIG66" s="23"/>
      <c r="AIH66" s="23"/>
      <c r="AII66" s="23"/>
      <c r="AIJ66" s="23"/>
      <c r="AIK66" s="23"/>
      <c r="AIL66" s="23"/>
      <c r="AIM66" s="23"/>
      <c r="AIN66" s="23"/>
      <c r="AIO66" s="23"/>
      <c r="AIP66" s="23"/>
      <c r="AIQ66" s="23"/>
      <c r="AIR66" s="23"/>
      <c r="AIS66" s="23"/>
      <c r="AIT66" s="23"/>
      <c r="AIU66" s="23"/>
      <c r="AIV66" s="23"/>
      <c r="AIW66" s="23"/>
      <c r="AIX66" s="23"/>
      <c r="AIY66" s="23"/>
      <c r="AIZ66" s="23"/>
      <c r="AJA66" s="23"/>
      <c r="AJB66" s="23"/>
      <c r="AJC66" s="23"/>
      <c r="AJD66" s="23"/>
      <c r="AJE66" s="23"/>
      <c r="AJF66" s="23"/>
      <c r="AJG66" s="23"/>
      <c r="AJH66" s="23"/>
      <c r="AJI66" s="23"/>
      <c r="AJJ66" s="23"/>
      <c r="AJK66" s="23"/>
      <c r="AJL66" s="23"/>
      <c r="AJM66" s="23"/>
      <c r="AJN66" s="23"/>
      <c r="AJO66" s="23"/>
      <c r="AJP66" s="23"/>
      <c r="AJQ66" s="23"/>
      <c r="AJR66" s="23"/>
      <c r="AJS66" s="23"/>
      <c r="AJT66" s="23"/>
      <c r="AJU66" s="23"/>
      <c r="AJV66" s="23"/>
      <c r="AJW66" s="23"/>
      <c r="AJX66" s="23"/>
      <c r="AJY66" s="23"/>
      <c r="AJZ66" s="23"/>
      <c r="AKA66" s="23"/>
      <c r="AKB66" s="23"/>
      <c r="AKC66" s="23"/>
      <c r="AKD66" s="23"/>
      <c r="AKE66" s="23"/>
      <c r="AKF66" s="23"/>
      <c r="AKG66" s="23"/>
      <c r="AKH66" s="23"/>
      <c r="AKI66" s="23"/>
      <c r="AKJ66" s="23"/>
      <c r="AKK66" s="23"/>
      <c r="AKL66" s="23"/>
      <c r="AKM66" s="23"/>
      <c r="AKN66" s="23"/>
      <c r="AKO66" s="23"/>
      <c r="AKP66" s="23"/>
      <c r="AKQ66" s="23"/>
      <c r="AKR66" s="23"/>
      <c r="AKS66" s="23"/>
      <c r="AKT66" s="23"/>
      <c r="AKU66" s="23"/>
      <c r="AKV66" s="23"/>
      <c r="AKW66" s="23"/>
      <c r="AKX66" s="23"/>
      <c r="AKY66" s="23"/>
      <c r="AKZ66" s="23"/>
      <c r="ALA66" s="23"/>
      <c r="ALB66" s="23"/>
      <c r="ALC66" s="23"/>
      <c r="ALD66" s="23"/>
      <c r="ALE66" s="23"/>
      <c r="ALF66" s="23"/>
      <c r="ALG66" s="23"/>
      <c r="ALH66" s="23"/>
      <c r="ALI66" s="23"/>
      <c r="ALJ66" s="23"/>
      <c r="ALK66" s="23"/>
      <c r="ALL66" s="23"/>
      <c r="ALM66" s="23"/>
      <c r="ALN66" s="23"/>
      <c r="ALO66" s="23"/>
      <c r="ALP66" s="23"/>
      <c r="ALQ66" s="23"/>
      <c r="ALR66" s="23"/>
      <c r="ALS66" s="23"/>
      <c r="ALT66" s="23"/>
      <c r="ALU66" s="23"/>
      <c r="ALV66" s="23"/>
      <c r="ALW66" s="23"/>
      <c r="ALX66" s="23"/>
      <c r="ALY66" s="23"/>
      <c r="ALZ66" s="23"/>
      <c r="AMA66" s="23"/>
      <c r="AMB66" s="23"/>
      <c r="AMC66" s="23"/>
      <c r="AMD66" s="23"/>
      <c r="AME66" s="23"/>
      <c r="AMF66" s="23"/>
      <c r="AMG66" s="23"/>
      <c r="AMH66" s="23"/>
      <c r="AMI66" s="23"/>
      <c r="AMJ66" s="23"/>
    </row>
    <row r="67" spans="1:1024" x14ac:dyDescent="0.25">
      <c r="A67" s="33"/>
      <c r="B67" s="34" t="s">
        <v>69</v>
      </c>
      <c r="C67" s="31" t="s">
        <v>25</v>
      </c>
      <c r="D67" s="31">
        <v>2300</v>
      </c>
      <c r="E67" s="240"/>
      <c r="F67" s="38" t="str">
        <f t="shared" si="1"/>
        <v>-</v>
      </c>
      <c r="G67" s="20"/>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c r="AAA67" s="23"/>
      <c r="AAB67" s="23"/>
      <c r="AAC67" s="23"/>
      <c r="AAD67" s="23"/>
      <c r="AAE67" s="23"/>
      <c r="AAF67" s="23"/>
      <c r="AAG67" s="23"/>
      <c r="AAH67" s="23"/>
      <c r="AAI67" s="23"/>
      <c r="AAJ67" s="23"/>
      <c r="AAK67" s="23"/>
      <c r="AAL67" s="23"/>
      <c r="AAM67" s="23"/>
      <c r="AAN67" s="23"/>
      <c r="AAO67" s="23"/>
      <c r="AAP67" s="23"/>
      <c r="AAQ67" s="23"/>
      <c r="AAR67" s="23"/>
      <c r="AAS67" s="23"/>
      <c r="AAT67" s="23"/>
      <c r="AAU67" s="23"/>
      <c r="AAV67" s="23"/>
      <c r="AAW67" s="23"/>
      <c r="AAX67" s="23"/>
      <c r="AAY67" s="23"/>
      <c r="AAZ67" s="23"/>
      <c r="ABA67" s="23"/>
      <c r="ABB67" s="23"/>
      <c r="ABC67" s="23"/>
      <c r="ABD67" s="23"/>
      <c r="ABE67" s="23"/>
      <c r="ABF67" s="23"/>
      <c r="ABG67" s="23"/>
      <c r="ABH67" s="23"/>
      <c r="ABI67" s="23"/>
      <c r="ABJ67" s="23"/>
      <c r="ABK67" s="23"/>
      <c r="ABL67" s="23"/>
      <c r="ABM67" s="23"/>
      <c r="ABN67" s="23"/>
      <c r="ABO67" s="23"/>
      <c r="ABP67" s="23"/>
      <c r="ABQ67" s="23"/>
      <c r="ABR67" s="23"/>
      <c r="ABS67" s="23"/>
      <c r="ABT67" s="23"/>
      <c r="ABU67" s="23"/>
      <c r="ABV67" s="23"/>
      <c r="ABW67" s="23"/>
      <c r="ABX67" s="23"/>
      <c r="ABY67" s="23"/>
      <c r="ABZ67" s="23"/>
      <c r="ACA67" s="23"/>
      <c r="ACB67" s="23"/>
      <c r="ACC67" s="23"/>
      <c r="ACD67" s="23"/>
      <c r="ACE67" s="23"/>
      <c r="ACF67" s="23"/>
      <c r="ACG67" s="23"/>
      <c r="ACH67" s="23"/>
      <c r="ACI67" s="23"/>
      <c r="ACJ67" s="23"/>
      <c r="ACK67" s="23"/>
      <c r="ACL67" s="23"/>
      <c r="ACM67" s="23"/>
      <c r="ACN67" s="23"/>
      <c r="ACO67" s="23"/>
      <c r="ACP67" s="23"/>
      <c r="ACQ67" s="23"/>
      <c r="ACR67" s="23"/>
      <c r="ACS67" s="23"/>
      <c r="ACT67" s="23"/>
      <c r="ACU67" s="23"/>
      <c r="ACV67" s="23"/>
      <c r="ACW67" s="23"/>
      <c r="ACX67" s="23"/>
      <c r="ACY67" s="23"/>
      <c r="ACZ67" s="23"/>
      <c r="ADA67" s="23"/>
      <c r="ADB67" s="23"/>
      <c r="ADC67" s="23"/>
      <c r="ADD67" s="23"/>
      <c r="ADE67" s="23"/>
      <c r="ADF67" s="23"/>
      <c r="ADG67" s="23"/>
      <c r="ADH67" s="23"/>
      <c r="ADI67" s="23"/>
      <c r="ADJ67" s="23"/>
      <c r="ADK67" s="23"/>
      <c r="ADL67" s="23"/>
      <c r="ADM67" s="23"/>
      <c r="ADN67" s="23"/>
      <c r="ADO67" s="23"/>
      <c r="ADP67" s="23"/>
      <c r="ADQ67" s="23"/>
      <c r="ADR67" s="23"/>
      <c r="ADS67" s="23"/>
      <c r="ADT67" s="23"/>
      <c r="ADU67" s="23"/>
      <c r="ADV67" s="23"/>
      <c r="ADW67" s="23"/>
      <c r="ADX67" s="23"/>
      <c r="ADY67" s="23"/>
      <c r="ADZ67" s="23"/>
      <c r="AEA67" s="23"/>
      <c r="AEB67" s="23"/>
      <c r="AEC67" s="23"/>
      <c r="AED67" s="23"/>
      <c r="AEE67" s="23"/>
      <c r="AEF67" s="23"/>
      <c r="AEG67" s="23"/>
      <c r="AEH67" s="23"/>
      <c r="AEI67" s="23"/>
      <c r="AEJ67" s="23"/>
      <c r="AEK67" s="23"/>
      <c r="AEL67" s="23"/>
      <c r="AEM67" s="23"/>
      <c r="AEN67" s="23"/>
      <c r="AEO67" s="23"/>
      <c r="AEP67" s="23"/>
      <c r="AEQ67" s="23"/>
      <c r="AER67" s="23"/>
      <c r="AES67" s="23"/>
      <c r="AET67" s="23"/>
      <c r="AEU67" s="23"/>
      <c r="AEV67" s="23"/>
      <c r="AEW67" s="23"/>
      <c r="AEX67" s="23"/>
      <c r="AEY67" s="23"/>
      <c r="AEZ67" s="23"/>
      <c r="AFA67" s="23"/>
      <c r="AFB67" s="23"/>
      <c r="AFC67" s="23"/>
      <c r="AFD67" s="23"/>
      <c r="AFE67" s="23"/>
      <c r="AFF67" s="23"/>
      <c r="AFG67" s="23"/>
      <c r="AFH67" s="23"/>
      <c r="AFI67" s="23"/>
      <c r="AFJ67" s="23"/>
      <c r="AFK67" s="23"/>
      <c r="AFL67" s="23"/>
      <c r="AFM67" s="23"/>
      <c r="AFN67" s="23"/>
      <c r="AFO67" s="23"/>
      <c r="AFP67" s="23"/>
      <c r="AFQ67" s="23"/>
      <c r="AFR67" s="23"/>
      <c r="AFS67" s="23"/>
      <c r="AFT67" s="23"/>
      <c r="AFU67" s="23"/>
      <c r="AFV67" s="23"/>
      <c r="AFW67" s="23"/>
      <c r="AFX67" s="23"/>
      <c r="AFY67" s="23"/>
      <c r="AFZ67" s="23"/>
      <c r="AGA67" s="23"/>
      <c r="AGB67" s="23"/>
      <c r="AGC67" s="23"/>
      <c r="AGD67" s="23"/>
      <c r="AGE67" s="23"/>
      <c r="AGF67" s="23"/>
      <c r="AGG67" s="23"/>
      <c r="AGH67" s="23"/>
      <c r="AGI67" s="23"/>
      <c r="AGJ67" s="23"/>
      <c r="AGK67" s="23"/>
      <c r="AGL67" s="23"/>
      <c r="AGM67" s="23"/>
      <c r="AGN67" s="23"/>
      <c r="AGO67" s="23"/>
      <c r="AGP67" s="23"/>
      <c r="AGQ67" s="23"/>
      <c r="AGR67" s="23"/>
      <c r="AGS67" s="23"/>
      <c r="AGT67" s="23"/>
      <c r="AGU67" s="23"/>
      <c r="AGV67" s="23"/>
      <c r="AGW67" s="23"/>
      <c r="AGX67" s="23"/>
      <c r="AGY67" s="23"/>
      <c r="AGZ67" s="23"/>
      <c r="AHA67" s="23"/>
      <c r="AHB67" s="23"/>
      <c r="AHC67" s="23"/>
      <c r="AHD67" s="23"/>
      <c r="AHE67" s="23"/>
      <c r="AHF67" s="23"/>
      <c r="AHG67" s="23"/>
      <c r="AHH67" s="23"/>
      <c r="AHI67" s="23"/>
      <c r="AHJ67" s="23"/>
      <c r="AHK67" s="23"/>
      <c r="AHL67" s="23"/>
      <c r="AHM67" s="23"/>
      <c r="AHN67" s="23"/>
      <c r="AHO67" s="23"/>
      <c r="AHP67" s="23"/>
      <c r="AHQ67" s="23"/>
      <c r="AHR67" s="23"/>
      <c r="AHS67" s="23"/>
      <c r="AHT67" s="23"/>
      <c r="AHU67" s="23"/>
      <c r="AHV67" s="23"/>
      <c r="AHW67" s="23"/>
      <c r="AHX67" s="23"/>
      <c r="AHY67" s="23"/>
      <c r="AHZ67" s="23"/>
      <c r="AIA67" s="23"/>
      <c r="AIB67" s="23"/>
      <c r="AIC67" s="23"/>
      <c r="AID67" s="23"/>
      <c r="AIE67" s="23"/>
      <c r="AIF67" s="23"/>
      <c r="AIG67" s="23"/>
      <c r="AIH67" s="23"/>
      <c r="AII67" s="23"/>
      <c r="AIJ67" s="23"/>
      <c r="AIK67" s="23"/>
      <c r="AIL67" s="23"/>
      <c r="AIM67" s="23"/>
      <c r="AIN67" s="23"/>
      <c r="AIO67" s="23"/>
      <c r="AIP67" s="23"/>
      <c r="AIQ67" s="23"/>
      <c r="AIR67" s="23"/>
      <c r="AIS67" s="23"/>
      <c r="AIT67" s="23"/>
      <c r="AIU67" s="23"/>
      <c r="AIV67" s="23"/>
      <c r="AIW67" s="23"/>
      <c r="AIX67" s="23"/>
      <c r="AIY67" s="23"/>
      <c r="AIZ67" s="23"/>
      <c r="AJA67" s="23"/>
      <c r="AJB67" s="23"/>
      <c r="AJC67" s="23"/>
      <c r="AJD67" s="23"/>
      <c r="AJE67" s="23"/>
      <c r="AJF67" s="23"/>
      <c r="AJG67" s="23"/>
      <c r="AJH67" s="23"/>
      <c r="AJI67" s="23"/>
      <c r="AJJ67" s="23"/>
      <c r="AJK67" s="23"/>
      <c r="AJL67" s="23"/>
      <c r="AJM67" s="23"/>
      <c r="AJN67" s="23"/>
      <c r="AJO67" s="23"/>
      <c r="AJP67" s="23"/>
      <c r="AJQ67" s="23"/>
      <c r="AJR67" s="23"/>
      <c r="AJS67" s="23"/>
      <c r="AJT67" s="23"/>
      <c r="AJU67" s="23"/>
      <c r="AJV67" s="23"/>
      <c r="AJW67" s="23"/>
      <c r="AJX67" s="23"/>
      <c r="AJY67" s="23"/>
      <c r="AJZ67" s="23"/>
      <c r="AKA67" s="23"/>
      <c r="AKB67" s="23"/>
      <c r="AKC67" s="23"/>
      <c r="AKD67" s="23"/>
      <c r="AKE67" s="23"/>
      <c r="AKF67" s="23"/>
      <c r="AKG67" s="23"/>
      <c r="AKH67" s="23"/>
      <c r="AKI67" s="23"/>
      <c r="AKJ67" s="23"/>
      <c r="AKK67" s="23"/>
      <c r="AKL67" s="23"/>
      <c r="AKM67" s="23"/>
      <c r="AKN67" s="23"/>
      <c r="AKO67" s="23"/>
      <c r="AKP67" s="23"/>
      <c r="AKQ67" s="23"/>
      <c r="AKR67" s="23"/>
      <c r="AKS67" s="23"/>
      <c r="AKT67" s="23"/>
      <c r="AKU67" s="23"/>
      <c r="AKV67" s="23"/>
      <c r="AKW67" s="23"/>
      <c r="AKX67" s="23"/>
      <c r="AKY67" s="23"/>
      <c r="AKZ67" s="23"/>
      <c r="ALA67" s="23"/>
      <c r="ALB67" s="23"/>
      <c r="ALC67" s="23"/>
      <c r="ALD67" s="23"/>
      <c r="ALE67" s="23"/>
      <c r="ALF67" s="23"/>
      <c r="ALG67" s="23"/>
      <c r="ALH67" s="23"/>
      <c r="ALI67" s="23"/>
      <c r="ALJ67" s="23"/>
      <c r="ALK67" s="23"/>
      <c r="ALL67" s="23"/>
      <c r="ALM67" s="23"/>
      <c r="ALN67" s="23"/>
      <c r="ALO67" s="23"/>
      <c r="ALP67" s="23"/>
      <c r="ALQ67" s="23"/>
      <c r="ALR67" s="23"/>
      <c r="ALS67" s="23"/>
      <c r="ALT67" s="23"/>
      <c r="ALU67" s="23"/>
      <c r="ALV67" s="23"/>
      <c r="ALW67" s="23"/>
      <c r="ALX67" s="23"/>
      <c r="ALY67" s="23"/>
      <c r="ALZ67" s="23"/>
      <c r="AMA67" s="23"/>
      <c r="AMB67" s="23"/>
      <c r="AMC67" s="23"/>
      <c r="AMD67" s="23"/>
      <c r="AME67" s="23"/>
      <c r="AMF67" s="23"/>
      <c r="AMG67" s="23"/>
      <c r="AMH67" s="23"/>
      <c r="AMI67" s="23"/>
      <c r="AMJ67" s="23"/>
    </row>
    <row r="68" spans="1:1024" x14ac:dyDescent="0.25">
      <c r="A68" s="33"/>
      <c r="B68" s="34" t="s">
        <v>70</v>
      </c>
      <c r="C68" s="31" t="s">
        <v>25</v>
      </c>
      <c r="D68" s="31">
        <v>450</v>
      </c>
      <c r="E68" s="240"/>
      <c r="F68" s="38" t="str">
        <f t="shared" si="1"/>
        <v>-</v>
      </c>
      <c r="G68" s="20"/>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23"/>
      <c r="IW68" s="23"/>
      <c r="IX68" s="23"/>
      <c r="IY68" s="23"/>
      <c r="IZ68" s="23"/>
      <c r="JA68" s="23"/>
      <c r="JB68" s="23"/>
      <c r="JC68" s="23"/>
      <c r="JD68" s="23"/>
      <c r="JE68" s="23"/>
      <c r="JF68" s="23"/>
      <c r="JG68" s="23"/>
      <c r="JH68" s="23"/>
      <c r="JI68" s="23"/>
      <c r="JJ68" s="23"/>
      <c r="JK68" s="23"/>
      <c r="JL68" s="23"/>
      <c r="JM68" s="23"/>
      <c r="JN68" s="23"/>
      <c r="JO68" s="23"/>
      <c r="JP68" s="23"/>
      <c r="JQ68" s="23"/>
      <c r="JR68" s="23"/>
      <c r="JS68" s="23"/>
      <c r="JT68" s="23"/>
      <c r="JU68" s="23"/>
      <c r="JV68" s="23"/>
      <c r="JW68" s="23"/>
      <c r="JX68" s="23"/>
      <c r="JY68" s="23"/>
      <c r="JZ68" s="23"/>
      <c r="KA68" s="23"/>
      <c r="KB68" s="23"/>
      <c r="KC68" s="23"/>
      <c r="KD68" s="23"/>
      <c r="KE68" s="23"/>
      <c r="KF68" s="23"/>
      <c r="KG68" s="23"/>
      <c r="KH68" s="23"/>
      <c r="KI68" s="23"/>
      <c r="KJ68" s="23"/>
      <c r="KK68" s="23"/>
      <c r="KL68" s="23"/>
      <c r="KM68" s="23"/>
      <c r="KN68" s="23"/>
      <c r="KO68" s="23"/>
      <c r="KP68" s="23"/>
      <c r="KQ68" s="23"/>
      <c r="KR68" s="23"/>
      <c r="KS68" s="23"/>
      <c r="KT68" s="23"/>
      <c r="KU68" s="23"/>
      <c r="KV68" s="23"/>
      <c r="KW68" s="23"/>
      <c r="KX68" s="23"/>
      <c r="KY68" s="23"/>
      <c r="KZ68" s="23"/>
      <c r="LA68" s="23"/>
      <c r="LB68" s="23"/>
      <c r="LC68" s="23"/>
      <c r="LD68" s="23"/>
      <c r="LE68" s="23"/>
      <c r="LF68" s="23"/>
      <c r="LG68" s="23"/>
      <c r="LH68" s="23"/>
      <c r="LI68" s="23"/>
      <c r="LJ68" s="23"/>
      <c r="LK68" s="23"/>
      <c r="LL68" s="23"/>
      <c r="LM68" s="23"/>
      <c r="LN68" s="23"/>
      <c r="LO68" s="23"/>
      <c r="LP68" s="23"/>
      <c r="LQ68" s="23"/>
      <c r="LR68" s="23"/>
      <c r="LS68" s="23"/>
      <c r="LT68" s="23"/>
      <c r="LU68" s="23"/>
      <c r="LV68" s="23"/>
      <c r="LW68" s="23"/>
      <c r="LX68" s="23"/>
      <c r="LY68" s="23"/>
      <c r="LZ68" s="23"/>
      <c r="MA68" s="23"/>
      <c r="MB68" s="23"/>
      <c r="MC68" s="23"/>
      <c r="MD68" s="23"/>
      <c r="ME68" s="23"/>
      <c r="MF68" s="23"/>
      <c r="MG68" s="23"/>
      <c r="MH68" s="23"/>
      <c r="MI68" s="23"/>
      <c r="MJ68" s="23"/>
      <c r="MK68" s="23"/>
      <c r="ML68" s="23"/>
      <c r="MM68" s="23"/>
      <c r="MN68" s="23"/>
      <c r="MO68" s="23"/>
      <c r="MP68" s="23"/>
      <c r="MQ68" s="23"/>
      <c r="MR68" s="23"/>
      <c r="MS68" s="23"/>
      <c r="MT68" s="23"/>
      <c r="MU68" s="23"/>
      <c r="MV68" s="23"/>
      <c r="MW68" s="23"/>
      <c r="MX68" s="23"/>
      <c r="MY68" s="23"/>
      <c r="MZ68" s="23"/>
      <c r="NA68" s="23"/>
      <c r="NB68" s="23"/>
      <c r="NC68" s="23"/>
      <c r="ND68" s="23"/>
      <c r="NE68" s="23"/>
      <c r="NF68" s="23"/>
      <c r="NG68" s="23"/>
      <c r="NH68" s="23"/>
      <c r="NI68" s="23"/>
      <c r="NJ68" s="23"/>
      <c r="NK68" s="23"/>
      <c r="NL68" s="23"/>
      <c r="NM68" s="23"/>
      <c r="NN68" s="23"/>
      <c r="NO68" s="23"/>
      <c r="NP68" s="23"/>
      <c r="NQ68" s="23"/>
      <c r="NR68" s="23"/>
      <c r="NS68" s="23"/>
      <c r="NT68" s="23"/>
      <c r="NU68" s="23"/>
      <c r="NV68" s="23"/>
      <c r="NW68" s="23"/>
      <c r="NX68" s="23"/>
      <c r="NY68" s="23"/>
      <c r="NZ68" s="23"/>
      <c r="OA68" s="23"/>
      <c r="OB68" s="23"/>
      <c r="OC68" s="23"/>
      <c r="OD68" s="23"/>
      <c r="OE68" s="23"/>
      <c r="OF68" s="23"/>
      <c r="OG68" s="23"/>
      <c r="OH68" s="23"/>
      <c r="OI68" s="23"/>
      <c r="OJ68" s="23"/>
      <c r="OK68" s="23"/>
      <c r="OL68" s="23"/>
      <c r="OM68" s="23"/>
      <c r="ON68" s="23"/>
      <c r="OO68" s="23"/>
      <c r="OP68" s="23"/>
      <c r="OQ68" s="23"/>
      <c r="OR68" s="23"/>
      <c r="OS68" s="23"/>
      <c r="OT68" s="23"/>
      <c r="OU68" s="23"/>
      <c r="OV68" s="23"/>
      <c r="OW68" s="23"/>
      <c r="OX68" s="23"/>
      <c r="OY68" s="23"/>
      <c r="OZ68" s="23"/>
      <c r="PA68" s="23"/>
      <c r="PB68" s="23"/>
      <c r="PC68" s="23"/>
      <c r="PD68" s="23"/>
      <c r="PE68" s="23"/>
      <c r="PF68" s="23"/>
      <c r="PG68" s="23"/>
      <c r="PH68" s="23"/>
      <c r="PI68" s="23"/>
      <c r="PJ68" s="23"/>
      <c r="PK68" s="23"/>
      <c r="PL68" s="23"/>
      <c r="PM68" s="23"/>
      <c r="PN68" s="23"/>
      <c r="PO68" s="23"/>
      <c r="PP68" s="23"/>
      <c r="PQ68" s="23"/>
      <c r="PR68" s="23"/>
      <c r="PS68" s="23"/>
      <c r="PT68" s="23"/>
      <c r="PU68" s="23"/>
      <c r="PV68" s="23"/>
      <c r="PW68" s="23"/>
      <c r="PX68" s="23"/>
      <c r="PY68" s="23"/>
      <c r="PZ68" s="23"/>
      <c r="QA68" s="23"/>
      <c r="QB68" s="23"/>
      <c r="QC68" s="23"/>
      <c r="QD68" s="23"/>
      <c r="QE68" s="23"/>
      <c r="QF68" s="23"/>
      <c r="QG68" s="23"/>
      <c r="QH68" s="23"/>
      <c r="QI68" s="23"/>
      <c r="QJ68" s="23"/>
      <c r="QK68" s="23"/>
      <c r="QL68" s="23"/>
      <c r="QM68" s="23"/>
      <c r="QN68" s="23"/>
      <c r="QO68" s="23"/>
      <c r="QP68" s="23"/>
      <c r="QQ68" s="23"/>
      <c r="QR68" s="23"/>
      <c r="QS68" s="23"/>
      <c r="QT68" s="23"/>
      <c r="QU68" s="23"/>
      <c r="QV68" s="23"/>
      <c r="QW68" s="23"/>
      <c r="QX68" s="23"/>
      <c r="QY68" s="23"/>
      <c r="QZ68" s="23"/>
      <c r="RA68" s="23"/>
      <c r="RB68" s="23"/>
      <c r="RC68" s="23"/>
      <c r="RD68" s="23"/>
      <c r="RE68" s="23"/>
      <c r="RF68" s="23"/>
      <c r="RG68" s="23"/>
      <c r="RH68" s="23"/>
      <c r="RI68" s="23"/>
      <c r="RJ68" s="23"/>
      <c r="RK68" s="23"/>
      <c r="RL68" s="23"/>
      <c r="RM68" s="23"/>
      <c r="RN68" s="23"/>
      <c r="RO68" s="23"/>
      <c r="RP68" s="23"/>
      <c r="RQ68" s="23"/>
      <c r="RR68" s="23"/>
      <c r="RS68" s="23"/>
      <c r="RT68" s="23"/>
      <c r="RU68" s="23"/>
      <c r="RV68" s="23"/>
      <c r="RW68" s="23"/>
      <c r="RX68" s="23"/>
      <c r="RY68" s="23"/>
      <c r="RZ68" s="23"/>
      <c r="SA68" s="23"/>
      <c r="SB68" s="23"/>
      <c r="SC68" s="23"/>
      <c r="SD68" s="23"/>
      <c r="SE68" s="23"/>
      <c r="SF68" s="23"/>
      <c r="SG68" s="23"/>
      <c r="SH68" s="23"/>
      <c r="SI68" s="23"/>
      <c r="SJ68" s="23"/>
      <c r="SK68" s="23"/>
      <c r="SL68" s="23"/>
      <c r="SM68" s="23"/>
      <c r="SN68" s="23"/>
      <c r="SO68" s="23"/>
      <c r="SP68" s="23"/>
      <c r="SQ68" s="23"/>
      <c r="SR68" s="23"/>
      <c r="SS68" s="23"/>
      <c r="ST68" s="23"/>
      <c r="SU68" s="23"/>
      <c r="SV68" s="23"/>
      <c r="SW68" s="23"/>
      <c r="SX68" s="23"/>
      <c r="SY68" s="23"/>
      <c r="SZ68" s="23"/>
      <c r="TA68" s="23"/>
      <c r="TB68" s="23"/>
      <c r="TC68" s="23"/>
      <c r="TD68" s="23"/>
      <c r="TE68" s="23"/>
      <c r="TF68" s="23"/>
      <c r="TG68" s="23"/>
      <c r="TH68" s="23"/>
      <c r="TI68" s="23"/>
      <c r="TJ68" s="23"/>
      <c r="TK68" s="23"/>
      <c r="TL68" s="23"/>
      <c r="TM68" s="23"/>
      <c r="TN68" s="23"/>
      <c r="TO68" s="23"/>
      <c r="TP68" s="23"/>
      <c r="TQ68" s="23"/>
      <c r="TR68" s="23"/>
      <c r="TS68" s="23"/>
      <c r="TT68" s="23"/>
      <c r="TU68" s="23"/>
      <c r="TV68" s="23"/>
      <c r="TW68" s="23"/>
      <c r="TX68" s="23"/>
      <c r="TY68" s="23"/>
      <c r="TZ68" s="23"/>
      <c r="UA68" s="23"/>
      <c r="UB68" s="23"/>
      <c r="UC68" s="23"/>
      <c r="UD68" s="23"/>
      <c r="UE68" s="23"/>
      <c r="UF68" s="23"/>
      <c r="UG68" s="23"/>
      <c r="UH68" s="23"/>
      <c r="UI68" s="23"/>
      <c r="UJ68" s="23"/>
      <c r="UK68" s="23"/>
      <c r="UL68" s="23"/>
      <c r="UM68" s="23"/>
      <c r="UN68" s="23"/>
      <c r="UO68" s="23"/>
      <c r="UP68" s="23"/>
      <c r="UQ68" s="23"/>
      <c r="UR68" s="23"/>
      <c r="US68" s="23"/>
      <c r="UT68" s="23"/>
      <c r="UU68" s="23"/>
      <c r="UV68" s="23"/>
      <c r="UW68" s="23"/>
      <c r="UX68" s="23"/>
      <c r="UY68" s="23"/>
      <c r="UZ68" s="23"/>
      <c r="VA68" s="23"/>
      <c r="VB68" s="23"/>
      <c r="VC68" s="23"/>
      <c r="VD68" s="23"/>
      <c r="VE68" s="23"/>
      <c r="VF68" s="23"/>
      <c r="VG68" s="23"/>
      <c r="VH68" s="23"/>
      <c r="VI68" s="23"/>
      <c r="VJ68" s="23"/>
      <c r="VK68" s="23"/>
      <c r="VL68" s="23"/>
      <c r="VM68" s="23"/>
      <c r="VN68" s="23"/>
      <c r="VO68" s="23"/>
      <c r="VP68" s="23"/>
      <c r="VQ68" s="23"/>
      <c r="VR68" s="23"/>
      <c r="VS68" s="23"/>
      <c r="VT68" s="23"/>
      <c r="VU68" s="23"/>
      <c r="VV68" s="23"/>
      <c r="VW68" s="23"/>
      <c r="VX68" s="23"/>
      <c r="VY68" s="23"/>
      <c r="VZ68" s="23"/>
      <c r="WA68" s="23"/>
      <c r="WB68" s="23"/>
      <c r="WC68" s="23"/>
      <c r="WD68" s="23"/>
      <c r="WE68" s="23"/>
      <c r="WF68" s="23"/>
      <c r="WG68" s="23"/>
      <c r="WH68" s="23"/>
      <c r="WI68" s="23"/>
      <c r="WJ68" s="23"/>
      <c r="WK68" s="23"/>
      <c r="WL68" s="23"/>
      <c r="WM68" s="23"/>
      <c r="WN68" s="23"/>
      <c r="WO68" s="23"/>
      <c r="WP68" s="23"/>
      <c r="WQ68" s="23"/>
      <c r="WR68" s="23"/>
      <c r="WS68" s="23"/>
      <c r="WT68" s="23"/>
      <c r="WU68" s="23"/>
      <c r="WV68" s="23"/>
      <c r="WW68" s="23"/>
      <c r="WX68" s="23"/>
      <c r="WY68" s="23"/>
      <c r="WZ68" s="23"/>
      <c r="XA68" s="23"/>
      <c r="XB68" s="23"/>
      <c r="XC68" s="23"/>
      <c r="XD68" s="23"/>
      <c r="XE68" s="23"/>
      <c r="XF68" s="23"/>
      <c r="XG68" s="23"/>
      <c r="XH68" s="23"/>
      <c r="XI68" s="23"/>
      <c r="XJ68" s="23"/>
      <c r="XK68" s="23"/>
      <c r="XL68" s="23"/>
      <c r="XM68" s="23"/>
      <c r="XN68" s="23"/>
      <c r="XO68" s="23"/>
      <c r="XP68" s="23"/>
      <c r="XQ68" s="23"/>
      <c r="XR68" s="23"/>
      <c r="XS68" s="23"/>
      <c r="XT68" s="23"/>
      <c r="XU68" s="23"/>
      <c r="XV68" s="23"/>
      <c r="XW68" s="23"/>
      <c r="XX68" s="23"/>
      <c r="XY68" s="23"/>
      <c r="XZ68" s="23"/>
      <c r="YA68" s="23"/>
      <c r="YB68" s="23"/>
      <c r="YC68" s="23"/>
      <c r="YD68" s="23"/>
      <c r="YE68" s="23"/>
      <c r="YF68" s="23"/>
      <c r="YG68" s="23"/>
      <c r="YH68" s="23"/>
      <c r="YI68" s="23"/>
      <c r="YJ68" s="23"/>
      <c r="YK68" s="23"/>
      <c r="YL68" s="23"/>
      <c r="YM68" s="23"/>
      <c r="YN68" s="23"/>
      <c r="YO68" s="23"/>
      <c r="YP68" s="23"/>
      <c r="YQ68" s="23"/>
      <c r="YR68" s="23"/>
      <c r="YS68" s="23"/>
      <c r="YT68" s="23"/>
      <c r="YU68" s="23"/>
      <c r="YV68" s="23"/>
      <c r="YW68" s="23"/>
      <c r="YX68" s="23"/>
      <c r="YY68" s="23"/>
      <c r="YZ68" s="23"/>
      <c r="ZA68" s="23"/>
      <c r="ZB68" s="23"/>
      <c r="ZC68" s="23"/>
      <c r="ZD68" s="23"/>
      <c r="ZE68" s="23"/>
      <c r="ZF68" s="23"/>
      <c r="ZG68" s="23"/>
      <c r="ZH68" s="23"/>
      <c r="ZI68" s="23"/>
      <c r="ZJ68" s="23"/>
      <c r="ZK68" s="23"/>
      <c r="ZL68" s="23"/>
      <c r="ZM68" s="23"/>
      <c r="ZN68" s="23"/>
      <c r="ZO68" s="23"/>
      <c r="ZP68" s="23"/>
      <c r="ZQ68" s="23"/>
      <c r="ZR68" s="23"/>
      <c r="ZS68" s="23"/>
      <c r="ZT68" s="23"/>
      <c r="ZU68" s="23"/>
      <c r="ZV68" s="23"/>
      <c r="ZW68" s="23"/>
      <c r="ZX68" s="23"/>
      <c r="ZY68" s="23"/>
      <c r="ZZ68" s="23"/>
      <c r="AAA68" s="23"/>
      <c r="AAB68" s="23"/>
      <c r="AAC68" s="23"/>
      <c r="AAD68" s="23"/>
      <c r="AAE68" s="23"/>
      <c r="AAF68" s="23"/>
      <c r="AAG68" s="23"/>
      <c r="AAH68" s="23"/>
      <c r="AAI68" s="23"/>
      <c r="AAJ68" s="23"/>
      <c r="AAK68" s="23"/>
      <c r="AAL68" s="23"/>
      <c r="AAM68" s="23"/>
      <c r="AAN68" s="23"/>
      <c r="AAO68" s="23"/>
      <c r="AAP68" s="23"/>
      <c r="AAQ68" s="23"/>
      <c r="AAR68" s="23"/>
      <c r="AAS68" s="23"/>
      <c r="AAT68" s="23"/>
      <c r="AAU68" s="23"/>
      <c r="AAV68" s="23"/>
      <c r="AAW68" s="23"/>
      <c r="AAX68" s="23"/>
      <c r="AAY68" s="23"/>
      <c r="AAZ68" s="23"/>
      <c r="ABA68" s="23"/>
      <c r="ABB68" s="23"/>
      <c r="ABC68" s="23"/>
      <c r="ABD68" s="23"/>
      <c r="ABE68" s="23"/>
      <c r="ABF68" s="23"/>
      <c r="ABG68" s="23"/>
      <c r="ABH68" s="23"/>
      <c r="ABI68" s="23"/>
      <c r="ABJ68" s="23"/>
      <c r="ABK68" s="23"/>
      <c r="ABL68" s="23"/>
      <c r="ABM68" s="23"/>
      <c r="ABN68" s="23"/>
      <c r="ABO68" s="23"/>
      <c r="ABP68" s="23"/>
      <c r="ABQ68" s="23"/>
      <c r="ABR68" s="23"/>
      <c r="ABS68" s="23"/>
      <c r="ABT68" s="23"/>
      <c r="ABU68" s="23"/>
      <c r="ABV68" s="23"/>
      <c r="ABW68" s="23"/>
      <c r="ABX68" s="23"/>
      <c r="ABY68" s="23"/>
      <c r="ABZ68" s="23"/>
      <c r="ACA68" s="23"/>
      <c r="ACB68" s="23"/>
      <c r="ACC68" s="23"/>
      <c r="ACD68" s="23"/>
      <c r="ACE68" s="23"/>
      <c r="ACF68" s="23"/>
      <c r="ACG68" s="23"/>
      <c r="ACH68" s="23"/>
      <c r="ACI68" s="23"/>
      <c r="ACJ68" s="23"/>
      <c r="ACK68" s="23"/>
      <c r="ACL68" s="23"/>
      <c r="ACM68" s="23"/>
      <c r="ACN68" s="23"/>
      <c r="ACO68" s="23"/>
      <c r="ACP68" s="23"/>
      <c r="ACQ68" s="23"/>
      <c r="ACR68" s="23"/>
      <c r="ACS68" s="23"/>
      <c r="ACT68" s="23"/>
      <c r="ACU68" s="23"/>
      <c r="ACV68" s="23"/>
      <c r="ACW68" s="23"/>
      <c r="ACX68" s="23"/>
      <c r="ACY68" s="23"/>
      <c r="ACZ68" s="23"/>
      <c r="ADA68" s="23"/>
      <c r="ADB68" s="23"/>
      <c r="ADC68" s="23"/>
      <c r="ADD68" s="23"/>
      <c r="ADE68" s="23"/>
      <c r="ADF68" s="23"/>
      <c r="ADG68" s="23"/>
      <c r="ADH68" s="23"/>
      <c r="ADI68" s="23"/>
      <c r="ADJ68" s="23"/>
      <c r="ADK68" s="23"/>
      <c r="ADL68" s="23"/>
      <c r="ADM68" s="23"/>
      <c r="ADN68" s="23"/>
      <c r="ADO68" s="23"/>
      <c r="ADP68" s="23"/>
      <c r="ADQ68" s="23"/>
      <c r="ADR68" s="23"/>
      <c r="ADS68" s="23"/>
      <c r="ADT68" s="23"/>
      <c r="ADU68" s="23"/>
      <c r="ADV68" s="23"/>
      <c r="ADW68" s="23"/>
      <c r="ADX68" s="23"/>
      <c r="ADY68" s="23"/>
      <c r="ADZ68" s="23"/>
      <c r="AEA68" s="23"/>
      <c r="AEB68" s="23"/>
      <c r="AEC68" s="23"/>
      <c r="AED68" s="23"/>
      <c r="AEE68" s="23"/>
      <c r="AEF68" s="23"/>
      <c r="AEG68" s="23"/>
      <c r="AEH68" s="23"/>
      <c r="AEI68" s="23"/>
      <c r="AEJ68" s="23"/>
      <c r="AEK68" s="23"/>
      <c r="AEL68" s="23"/>
      <c r="AEM68" s="23"/>
      <c r="AEN68" s="23"/>
      <c r="AEO68" s="23"/>
      <c r="AEP68" s="23"/>
      <c r="AEQ68" s="23"/>
      <c r="AER68" s="23"/>
      <c r="AES68" s="23"/>
      <c r="AET68" s="23"/>
      <c r="AEU68" s="23"/>
      <c r="AEV68" s="23"/>
      <c r="AEW68" s="23"/>
      <c r="AEX68" s="23"/>
      <c r="AEY68" s="23"/>
      <c r="AEZ68" s="23"/>
      <c r="AFA68" s="23"/>
      <c r="AFB68" s="23"/>
      <c r="AFC68" s="23"/>
      <c r="AFD68" s="23"/>
      <c r="AFE68" s="23"/>
      <c r="AFF68" s="23"/>
      <c r="AFG68" s="23"/>
      <c r="AFH68" s="23"/>
      <c r="AFI68" s="23"/>
      <c r="AFJ68" s="23"/>
      <c r="AFK68" s="23"/>
      <c r="AFL68" s="23"/>
      <c r="AFM68" s="23"/>
      <c r="AFN68" s="23"/>
      <c r="AFO68" s="23"/>
      <c r="AFP68" s="23"/>
      <c r="AFQ68" s="23"/>
      <c r="AFR68" s="23"/>
      <c r="AFS68" s="23"/>
      <c r="AFT68" s="23"/>
      <c r="AFU68" s="23"/>
      <c r="AFV68" s="23"/>
      <c r="AFW68" s="23"/>
      <c r="AFX68" s="23"/>
      <c r="AFY68" s="23"/>
      <c r="AFZ68" s="23"/>
      <c r="AGA68" s="23"/>
      <c r="AGB68" s="23"/>
      <c r="AGC68" s="23"/>
      <c r="AGD68" s="23"/>
      <c r="AGE68" s="23"/>
      <c r="AGF68" s="23"/>
      <c r="AGG68" s="23"/>
      <c r="AGH68" s="23"/>
      <c r="AGI68" s="23"/>
      <c r="AGJ68" s="23"/>
      <c r="AGK68" s="23"/>
      <c r="AGL68" s="23"/>
      <c r="AGM68" s="23"/>
      <c r="AGN68" s="23"/>
      <c r="AGO68" s="23"/>
      <c r="AGP68" s="23"/>
      <c r="AGQ68" s="23"/>
      <c r="AGR68" s="23"/>
      <c r="AGS68" s="23"/>
      <c r="AGT68" s="23"/>
      <c r="AGU68" s="23"/>
      <c r="AGV68" s="23"/>
      <c r="AGW68" s="23"/>
      <c r="AGX68" s="23"/>
      <c r="AGY68" s="23"/>
      <c r="AGZ68" s="23"/>
      <c r="AHA68" s="23"/>
      <c r="AHB68" s="23"/>
      <c r="AHC68" s="23"/>
      <c r="AHD68" s="23"/>
      <c r="AHE68" s="23"/>
      <c r="AHF68" s="23"/>
      <c r="AHG68" s="23"/>
      <c r="AHH68" s="23"/>
      <c r="AHI68" s="23"/>
      <c r="AHJ68" s="23"/>
      <c r="AHK68" s="23"/>
      <c r="AHL68" s="23"/>
      <c r="AHM68" s="23"/>
      <c r="AHN68" s="23"/>
      <c r="AHO68" s="23"/>
      <c r="AHP68" s="23"/>
      <c r="AHQ68" s="23"/>
      <c r="AHR68" s="23"/>
      <c r="AHS68" s="23"/>
      <c r="AHT68" s="23"/>
      <c r="AHU68" s="23"/>
      <c r="AHV68" s="23"/>
      <c r="AHW68" s="23"/>
      <c r="AHX68" s="23"/>
      <c r="AHY68" s="23"/>
      <c r="AHZ68" s="23"/>
      <c r="AIA68" s="23"/>
      <c r="AIB68" s="23"/>
      <c r="AIC68" s="23"/>
      <c r="AID68" s="23"/>
      <c r="AIE68" s="23"/>
      <c r="AIF68" s="23"/>
      <c r="AIG68" s="23"/>
      <c r="AIH68" s="23"/>
      <c r="AII68" s="23"/>
      <c r="AIJ68" s="23"/>
      <c r="AIK68" s="23"/>
      <c r="AIL68" s="23"/>
      <c r="AIM68" s="23"/>
      <c r="AIN68" s="23"/>
      <c r="AIO68" s="23"/>
      <c r="AIP68" s="23"/>
      <c r="AIQ68" s="23"/>
      <c r="AIR68" s="23"/>
      <c r="AIS68" s="23"/>
      <c r="AIT68" s="23"/>
      <c r="AIU68" s="23"/>
      <c r="AIV68" s="23"/>
      <c r="AIW68" s="23"/>
      <c r="AIX68" s="23"/>
      <c r="AIY68" s="23"/>
      <c r="AIZ68" s="23"/>
      <c r="AJA68" s="23"/>
      <c r="AJB68" s="23"/>
      <c r="AJC68" s="23"/>
      <c r="AJD68" s="23"/>
      <c r="AJE68" s="23"/>
      <c r="AJF68" s="23"/>
      <c r="AJG68" s="23"/>
      <c r="AJH68" s="23"/>
      <c r="AJI68" s="23"/>
      <c r="AJJ68" s="23"/>
      <c r="AJK68" s="23"/>
      <c r="AJL68" s="23"/>
      <c r="AJM68" s="23"/>
      <c r="AJN68" s="23"/>
      <c r="AJO68" s="23"/>
      <c r="AJP68" s="23"/>
      <c r="AJQ68" s="23"/>
      <c r="AJR68" s="23"/>
      <c r="AJS68" s="23"/>
      <c r="AJT68" s="23"/>
      <c r="AJU68" s="23"/>
      <c r="AJV68" s="23"/>
      <c r="AJW68" s="23"/>
      <c r="AJX68" s="23"/>
      <c r="AJY68" s="23"/>
      <c r="AJZ68" s="23"/>
      <c r="AKA68" s="23"/>
      <c r="AKB68" s="23"/>
      <c r="AKC68" s="23"/>
      <c r="AKD68" s="23"/>
      <c r="AKE68" s="23"/>
      <c r="AKF68" s="23"/>
      <c r="AKG68" s="23"/>
      <c r="AKH68" s="23"/>
      <c r="AKI68" s="23"/>
      <c r="AKJ68" s="23"/>
      <c r="AKK68" s="23"/>
      <c r="AKL68" s="23"/>
      <c r="AKM68" s="23"/>
      <c r="AKN68" s="23"/>
      <c r="AKO68" s="23"/>
      <c r="AKP68" s="23"/>
      <c r="AKQ68" s="23"/>
      <c r="AKR68" s="23"/>
      <c r="AKS68" s="23"/>
      <c r="AKT68" s="23"/>
      <c r="AKU68" s="23"/>
      <c r="AKV68" s="23"/>
      <c r="AKW68" s="23"/>
      <c r="AKX68" s="23"/>
      <c r="AKY68" s="23"/>
      <c r="AKZ68" s="23"/>
      <c r="ALA68" s="23"/>
      <c r="ALB68" s="23"/>
      <c r="ALC68" s="23"/>
      <c r="ALD68" s="23"/>
      <c r="ALE68" s="23"/>
      <c r="ALF68" s="23"/>
      <c r="ALG68" s="23"/>
      <c r="ALH68" s="23"/>
      <c r="ALI68" s="23"/>
      <c r="ALJ68" s="23"/>
      <c r="ALK68" s="23"/>
      <c r="ALL68" s="23"/>
      <c r="ALM68" s="23"/>
      <c r="ALN68" s="23"/>
      <c r="ALO68" s="23"/>
      <c r="ALP68" s="23"/>
      <c r="ALQ68" s="23"/>
      <c r="ALR68" s="23"/>
      <c r="ALS68" s="23"/>
      <c r="ALT68" s="23"/>
      <c r="ALU68" s="23"/>
      <c r="ALV68" s="23"/>
      <c r="ALW68" s="23"/>
      <c r="ALX68" s="23"/>
      <c r="ALY68" s="23"/>
      <c r="ALZ68" s="23"/>
      <c r="AMA68" s="23"/>
      <c r="AMB68" s="23"/>
      <c r="AMC68" s="23"/>
      <c r="AMD68" s="23"/>
      <c r="AME68" s="23"/>
      <c r="AMF68" s="23"/>
      <c r="AMG68" s="23"/>
      <c r="AMH68" s="23"/>
      <c r="AMI68" s="23"/>
      <c r="AMJ68" s="23"/>
    </row>
    <row r="69" spans="1:1024" x14ac:dyDescent="0.25">
      <c r="A69" s="33"/>
      <c r="B69" s="34" t="s">
        <v>71</v>
      </c>
      <c r="C69" s="31" t="s">
        <v>25</v>
      </c>
      <c r="D69" s="31">
        <v>450</v>
      </c>
      <c r="E69" s="240"/>
      <c r="F69" s="38" t="str">
        <f t="shared" si="1"/>
        <v>-</v>
      </c>
      <c r="G69" s="20"/>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23"/>
      <c r="IW69" s="23"/>
      <c r="IX69" s="23"/>
      <c r="IY69" s="23"/>
      <c r="IZ69" s="23"/>
      <c r="JA69" s="23"/>
      <c r="JB69" s="23"/>
      <c r="JC69" s="23"/>
      <c r="JD69" s="23"/>
      <c r="JE69" s="23"/>
      <c r="JF69" s="23"/>
      <c r="JG69" s="23"/>
      <c r="JH69" s="23"/>
      <c r="JI69" s="23"/>
      <c r="JJ69" s="23"/>
      <c r="JK69" s="23"/>
      <c r="JL69" s="23"/>
      <c r="JM69" s="23"/>
      <c r="JN69" s="23"/>
      <c r="JO69" s="23"/>
      <c r="JP69" s="23"/>
      <c r="JQ69" s="23"/>
      <c r="JR69" s="23"/>
      <c r="JS69" s="23"/>
      <c r="JT69" s="23"/>
      <c r="JU69" s="23"/>
      <c r="JV69" s="23"/>
      <c r="JW69" s="23"/>
      <c r="JX69" s="23"/>
      <c r="JY69" s="23"/>
      <c r="JZ69" s="23"/>
      <c r="KA69" s="23"/>
      <c r="KB69" s="23"/>
      <c r="KC69" s="23"/>
      <c r="KD69" s="23"/>
      <c r="KE69" s="23"/>
      <c r="KF69" s="23"/>
      <c r="KG69" s="23"/>
      <c r="KH69" s="23"/>
      <c r="KI69" s="23"/>
      <c r="KJ69" s="23"/>
      <c r="KK69" s="23"/>
      <c r="KL69" s="23"/>
      <c r="KM69" s="23"/>
      <c r="KN69" s="23"/>
      <c r="KO69" s="23"/>
      <c r="KP69" s="23"/>
      <c r="KQ69" s="23"/>
      <c r="KR69" s="23"/>
      <c r="KS69" s="23"/>
      <c r="KT69" s="23"/>
      <c r="KU69" s="23"/>
      <c r="KV69" s="23"/>
      <c r="KW69" s="23"/>
      <c r="KX69" s="23"/>
      <c r="KY69" s="23"/>
      <c r="KZ69" s="23"/>
      <c r="LA69" s="23"/>
      <c r="LB69" s="23"/>
      <c r="LC69" s="23"/>
      <c r="LD69" s="23"/>
      <c r="LE69" s="23"/>
      <c r="LF69" s="23"/>
      <c r="LG69" s="23"/>
      <c r="LH69" s="23"/>
      <c r="LI69" s="23"/>
      <c r="LJ69" s="23"/>
      <c r="LK69" s="23"/>
      <c r="LL69" s="23"/>
      <c r="LM69" s="23"/>
      <c r="LN69" s="23"/>
      <c r="LO69" s="23"/>
      <c r="LP69" s="23"/>
      <c r="LQ69" s="23"/>
      <c r="LR69" s="23"/>
      <c r="LS69" s="23"/>
      <c r="LT69" s="23"/>
      <c r="LU69" s="23"/>
      <c r="LV69" s="23"/>
      <c r="LW69" s="23"/>
      <c r="LX69" s="23"/>
      <c r="LY69" s="23"/>
      <c r="LZ69" s="23"/>
      <c r="MA69" s="23"/>
      <c r="MB69" s="23"/>
      <c r="MC69" s="23"/>
      <c r="MD69" s="23"/>
      <c r="ME69" s="23"/>
      <c r="MF69" s="23"/>
      <c r="MG69" s="23"/>
      <c r="MH69" s="23"/>
      <c r="MI69" s="23"/>
      <c r="MJ69" s="23"/>
      <c r="MK69" s="23"/>
      <c r="ML69" s="23"/>
      <c r="MM69" s="23"/>
      <c r="MN69" s="23"/>
      <c r="MO69" s="23"/>
      <c r="MP69" s="23"/>
      <c r="MQ69" s="23"/>
      <c r="MR69" s="23"/>
      <c r="MS69" s="23"/>
      <c r="MT69" s="23"/>
      <c r="MU69" s="23"/>
      <c r="MV69" s="23"/>
      <c r="MW69" s="23"/>
      <c r="MX69" s="23"/>
      <c r="MY69" s="23"/>
      <c r="MZ69" s="23"/>
      <c r="NA69" s="23"/>
      <c r="NB69" s="23"/>
      <c r="NC69" s="23"/>
      <c r="ND69" s="23"/>
      <c r="NE69" s="23"/>
      <c r="NF69" s="23"/>
      <c r="NG69" s="23"/>
      <c r="NH69" s="23"/>
      <c r="NI69" s="23"/>
      <c r="NJ69" s="23"/>
      <c r="NK69" s="23"/>
      <c r="NL69" s="23"/>
      <c r="NM69" s="23"/>
      <c r="NN69" s="23"/>
      <c r="NO69" s="23"/>
      <c r="NP69" s="23"/>
      <c r="NQ69" s="23"/>
      <c r="NR69" s="23"/>
      <c r="NS69" s="23"/>
      <c r="NT69" s="23"/>
      <c r="NU69" s="23"/>
      <c r="NV69" s="23"/>
      <c r="NW69" s="23"/>
      <c r="NX69" s="23"/>
      <c r="NY69" s="23"/>
      <c r="NZ69" s="23"/>
      <c r="OA69" s="23"/>
      <c r="OB69" s="23"/>
      <c r="OC69" s="23"/>
      <c r="OD69" s="23"/>
      <c r="OE69" s="23"/>
      <c r="OF69" s="23"/>
      <c r="OG69" s="23"/>
      <c r="OH69" s="23"/>
      <c r="OI69" s="23"/>
      <c r="OJ69" s="23"/>
      <c r="OK69" s="23"/>
      <c r="OL69" s="23"/>
      <c r="OM69" s="23"/>
      <c r="ON69" s="23"/>
      <c r="OO69" s="23"/>
      <c r="OP69" s="23"/>
      <c r="OQ69" s="23"/>
      <c r="OR69" s="23"/>
      <c r="OS69" s="23"/>
      <c r="OT69" s="23"/>
      <c r="OU69" s="23"/>
      <c r="OV69" s="23"/>
      <c r="OW69" s="23"/>
      <c r="OX69" s="23"/>
      <c r="OY69" s="23"/>
      <c r="OZ69" s="23"/>
      <c r="PA69" s="23"/>
      <c r="PB69" s="23"/>
      <c r="PC69" s="23"/>
      <c r="PD69" s="23"/>
      <c r="PE69" s="23"/>
      <c r="PF69" s="23"/>
      <c r="PG69" s="23"/>
      <c r="PH69" s="23"/>
      <c r="PI69" s="23"/>
      <c r="PJ69" s="23"/>
      <c r="PK69" s="23"/>
      <c r="PL69" s="23"/>
      <c r="PM69" s="23"/>
      <c r="PN69" s="23"/>
      <c r="PO69" s="23"/>
      <c r="PP69" s="23"/>
      <c r="PQ69" s="23"/>
      <c r="PR69" s="23"/>
      <c r="PS69" s="23"/>
      <c r="PT69" s="23"/>
      <c r="PU69" s="23"/>
      <c r="PV69" s="23"/>
      <c r="PW69" s="23"/>
      <c r="PX69" s="23"/>
      <c r="PY69" s="23"/>
      <c r="PZ69" s="23"/>
      <c r="QA69" s="23"/>
      <c r="QB69" s="23"/>
      <c r="QC69" s="23"/>
      <c r="QD69" s="23"/>
      <c r="QE69" s="23"/>
      <c r="QF69" s="23"/>
      <c r="QG69" s="23"/>
      <c r="QH69" s="23"/>
      <c r="QI69" s="23"/>
      <c r="QJ69" s="23"/>
      <c r="QK69" s="23"/>
      <c r="QL69" s="23"/>
      <c r="QM69" s="23"/>
      <c r="QN69" s="23"/>
      <c r="QO69" s="23"/>
      <c r="QP69" s="23"/>
      <c r="QQ69" s="23"/>
      <c r="QR69" s="23"/>
      <c r="QS69" s="23"/>
      <c r="QT69" s="23"/>
      <c r="QU69" s="23"/>
      <c r="QV69" s="23"/>
      <c r="QW69" s="23"/>
      <c r="QX69" s="23"/>
      <c r="QY69" s="23"/>
      <c r="QZ69" s="23"/>
      <c r="RA69" s="23"/>
      <c r="RB69" s="23"/>
      <c r="RC69" s="23"/>
      <c r="RD69" s="23"/>
      <c r="RE69" s="23"/>
      <c r="RF69" s="23"/>
      <c r="RG69" s="23"/>
      <c r="RH69" s="23"/>
      <c r="RI69" s="23"/>
      <c r="RJ69" s="23"/>
      <c r="RK69" s="23"/>
      <c r="RL69" s="23"/>
      <c r="RM69" s="23"/>
      <c r="RN69" s="23"/>
      <c r="RO69" s="23"/>
      <c r="RP69" s="23"/>
      <c r="RQ69" s="23"/>
      <c r="RR69" s="23"/>
      <c r="RS69" s="23"/>
      <c r="RT69" s="23"/>
      <c r="RU69" s="23"/>
      <c r="RV69" s="23"/>
      <c r="RW69" s="23"/>
      <c r="RX69" s="23"/>
      <c r="RY69" s="23"/>
      <c r="RZ69" s="23"/>
      <c r="SA69" s="23"/>
      <c r="SB69" s="23"/>
      <c r="SC69" s="23"/>
      <c r="SD69" s="23"/>
      <c r="SE69" s="23"/>
      <c r="SF69" s="23"/>
      <c r="SG69" s="23"/>
      <c r="SH69" s="23"/>
      <c r="SI69" s="23"/>
      <c r="SJ69" s="23"/>
      <c r="SK69" s="23"/>
      <c r="SL69" s="23"/>
      <c r="SM69" s="23"/>
      <c r="SN69" s="23"/>
      <c r="SO69" s="23"/>
      <c r="SP69" s="23"/>
      <c r="SQ69" s="23"/>
      <c r="SR69" s="23"/>
      <c r="SS69" s="23"/>
      <c r="ST69" s="23"/>
      <c r="SU69" s="23"/>
      <c r="SV69" s="23"/>
      <c r="SW69" s="23"/>
      <c r="SX69" s="23"/>
      <c r="SY69" s="23"/>
      <c r="SZ69" s="23"/>
      <c r="TA69" s="23"/>
      <c r="TB69" s="23"/>
      <c r="TC69" s="23"/>
      <c r="TD69" s="23"/>
      <c r="TE69" s="23"/>
      <c r="TF69" s="23"/>
      <c r="TG69" s="23"/>
      <c r="TH69" s="23"/>
      <c r="TI69" s="23"/>
      <c r="TJ69" s="23"/>
      <c r="TK69" s="23"/>
      <c r="TL69" s="23"/>
      <c r="TM69" s="23"/>
      <c r="TN69" s="23"/>
      <c r="TO69" s="23"/>
      <c r="TP69" s="23"/>
      <c r="TQ69" s="23"/>
      <c r="TR69" s="23"/>
      <c r="TS69" s="23"/>
      <c r="TT69" s="23"/>
      <c r="TU69" s="23"/>
      <c r="TV69" s="23"/>
      <c r="TW69" s="23"/>
      <c r="TX69" s="23"/>
      <c r="TY69" s="23"/>
      <c r="TZ69" s="23"/>
      <c r="UA69" s="23"/>
      <c r="UB69" s="23"/>
      <c r="UC69" s="23"/>
      <c r="UD69" s="23"/>
      <c r="UE69" s="23"/>
      <c r="UF69" s="23"/>
      <c r="UG69" s="23"/>
      <c r="UH69" s="23"/>
      <c r="UI69" s="23"/>
      <c r="UJ69" s="23"/>
      <c r="UK69" s="23"/>
      <c r="UL69" s="23"/>
      <c r="UM69" s="23"/>
      <c r="UN69" s="23"/>
      <c r="UO69" s="23"/>
      <c r="UP69" s="23"/>
      <c r="UQ69" s="23"/>
      <c r="UR69" s="23"/>
      <c r="US69" s="23"/>
      <c r="UT69" s="23"/>
      <c r="UU69" s="23"/>
      <c r="UV69" s="23"/>
      <c r="UW69" s="23"/>
      <c r="UX69" s="23"/>
      <c r="UY69" s="23"/>
      <c r="UZ69" s="23"/>
      <c r="VA69" s="23"/>
      <c r="VB69" s="23"/>
      <c r="VC69" s="23"/>
      <c r="VD69" s="23"/>
      <c r="VE69" s="23"/>
      <c r="VF69" s="23"/>
      <c r="VG69" s="23"/>
      <c r="VH69" s="23"/>
      <c r="VI69" s="23"/>
      <c r="VJ69" s="23"/>
      <c r="VK69" s="23"/>
      <c r="VL69" s="23"/>
      <c r="VM69" s="23"/>
      <c r="VN69" s="23"/>
      <c r="VO69" s="23"/>
      <c r="VP69" s="23"/>
      <c r="VQ69" s="23"/>
      <c r="VR69" s="23"/>
      <c r="VS69" s="23"/>
      <c r="VT69" s="23"/>
      <c r="VU69" s="23"/>
      <c r="VV69" s="23"/>
      <c r="VW69" s="23"/>
      <c r="VX69" s="23"/>
      <c r="VY69" s="23"/>
      <c r="VZ69" s="23"/>
      <c r="WA69" s="23"/>
      <c r="WB69" s="23"/>
      <c r="WC69" s="23"/>
      <c r="WD69" s="23"/>
      <c r="WE69" s="23"/>
      <c r="WF69" s="23"/>
      <c r="WG69" s="23"/>
      <c r="WH69" s="23"/>
      <c r="WI69" s="23"/>
      <c r="WJ69" s="23"/>
      <c r="WK69" s="23"/>
      <c r="WL69" s="23"/>
      <c r="WM69" s="23"/>
      <c r="WN69" s="23"/>
      <c r="WO69" s="23"/>
      <c r="WP69" s="23"/>
      <c r="WQ69" s="23"/>
      <c r="WR69" s="23"/>
      <c r="WS69" s="23"/>
      <c r="WT69" s="23"/>
      <c r="WU69" s="23"/>
      <c r="WV69" s="23"/>
      <c r="WW69" s="23"/>
      <c r="WX69" s="23"/>
      <c r="WY69" s="23"/>
      <c r="WZ69" s="23"/>
      <c r="XA69" s="23"/>
      <c r="XB69" s="23"/>
      <c r="XC69" s="23"/>
      <c r="XD69" s="23"/>
      <c r="XE69" s="23"/>
      <c r="XF69" s="23"/>
      <c r="XG69" s="23"/>
      <c r="XH69" s="23"/>
      <c r="XI69" s="23"/>
      <c r="XJ69" s="23"/>
      <c r="XK69" s="23"/>
      <c r="XL69" s="23"/>
      <c r="XM69" s="23"/>
      <c r="XN69" s="23"/>
      <c r="XO69" s="23"/>
      <c r="XP69" s="23"/>
      <c r="XQ69" s="23"/>
      <c r="XR69" s="23"/>
      <c r="XS69" s="23"/>
      <c r="XT69" s="23"/>
      <c r="XU69" s="23"/>
      <c r="XV69" s="23"/>
      <c r="XW69" s="23"/>
      <c r="XX69" s="23"/>
      <c r="XY69" s="23"/>
      <c r="XZ69" s="23"/>
      <c r="YA69" s="23"/>
      <c r="YB69" s="23"/>
      <c r="YC69" s="23"/>
      <c r="YD69" s="23"/>
      <c r="YE69" s="23"/>
      <c r="YF69" s="23"/>
      <c r="YG69" s="23"/>
      <c r="YH69" s="23"/>
      <c r="YI69" s="23"/>
      <c r="YJ69" s="23"/>
      <c r="YK69" s="23"/>
      <c r="YL69" s="23"/>
      <c r="YM69" s="23"/>
      <c r="YN69" s="23"/>
      <c r="YO69" s="23"/>
      <c r="YP69" s="23"/>
      <c r="YQ69" s="23"/>
      <c r="YR69" s="23"/>
      <c r="YS69" s="23"/>
      <c r="YT69" s="23"/>
      <c r="YU69" s="23"/>
      <c r="YV69" s="23"/>
      <c r="YW69" s="23"/>
      <c r="YX69" s="23"/>
      <c r="YY69" s="23"/>
      <c r="YZ69" s="23"/>
      <c r="ZA69" s="23"/>
      <c r="ZB69" s="23"/>
      <c r="ZC69" s="23"/>
      <c r="ZD69" s="23"/>
      <c r="ZE69" s="23"/>
      <c r="ZF69" s="23"/>
      <c r="ZG69" s="23"/>
      <c r="ZH69" s="23"/>
      <c r="ZI69" s="23"/>
      <c r="ZJ69" s="23"/>
      <c r="ZK69" s="23"/>
      <c r="ZL69" s="23"/>
      <c r="ZM69" s="23"/>
      <c r="ZN69" s="23"/>
      <c r="ZO69" s="23"/>
      <c r="ZP69" s="23"/>
      <c r="ZQ69" s="23"/>
      <c r="ZR69" s="23"/>
      <c r="ZS69" s="23"/>
      <c r="ZT69" s="23"/>
      <c r="ZU69" s="23"/>
      <c r="ZV69" s="23"/>
      <c r="ZW69" s="23"/>
      <c r="ZX69" s="23"/>
      <c r="ZY69" s="23"/>
      <c r="ZZ69" s="23"/>
      <c r="AAA69" s="23"/>
      <c r="AAB69" s="23"/>
      <c r="AAC69" s="23"/>
      <c r="AAD69" s="23"/>
      <c r="AAE69" s="23"/>
      <c r="AAF69" s="23"/>
      <c r="AAG69" s="23"/>
      <c r="AAH69" s="23"/>
      <c r="AAI69" s="23"/>
      <c r="AAJ69" s="23"/>
      <c r="AAK69" s="23"/>
      <c r="AAL69" s="23"/>
      <c r="AAM69" s="23"/>
      <c r="AAN69" s="23"/>
      <c r="AAO69" s="23"/>
      <c r="AAP69" s="23"/>
      <c r="AAQ69" s="23"/>
      <c r="AAR69" s="23"/>
      <c r="AAS69" s="23"/>
      <c r="AAT69" s="23"/>
      <c r="AAU69" s="23"/>
      <c r="AAV69" s="23"/>
      <c r="AAW69" s="23"/>
      <c r="AAX69" s="23"/>
      <c r="AAY69" s="23"/>
      <c r="AAZ69" s="23"/>
      <c r="ABA69" s="23"/>
      <c r="ABB69" s="23"/>
      <c r="ABC69" s="23"/>
      <c r="ABD69" s="23"/>
      <c r="ABE69" s="23"/>
      <c r="ABF69" s="23"/>
      <c r="ABG69" s="23"/>
      <c r="ABH69" s="23"/>
      <c r="ABI69" s="23"/>
      <c r="ABJ69" s="23"/>
      <c r="ABK69" s="23"/>
      <c r="ABL69" s="23"/>
      <c r="ABM69" s="23"/>
      <c r="ABN69" s="23"/>
      <c r="ABO69" s="23"/>
      <c r="ABP69" s="23"/>
      <c r="ABQ69" s="23"/>
      <c r="ABR69" s="23"/>
      <c r="ABS69" s="23"/>
      <c r="ABT69" s="23"/>
      <c r="ABU69" s="23"/>
      <c r="ABV69" s="23"/>
      <c r="ABW69" s="23"/>
      <c r="ABX69" s="23"/>
      <c r="ABY69" s="23"/>
      <c r="ABZ69" s="23"/>
      <c r="ACA69" s="23"/>
      <c r="ACB69" s="23"/>
      <c r="ACC69" s="23"/>
      <c r="ACD69" s="23"/>
      <c r="ACE69" s="23"/>
      <c r="ACF69" s="23"/>
      <c r="ACG69" s="23"/>
      <c r="ACH69" s="23"/>
      <c r="ACI69" s="23"/>
      <c r="ACJ69" s="23"/>
      <c r="ACK69" s="23"/>
      <c r="ACL69" s="23"/>
      <c r="ACM69" s="23"/>
      <c r="ACN69" s="23"/>
      <c r="ACO69" s="23"/>
      <c r="ACP69" s="23"/>
      <c r="ACQ69" s="23"/>
      <c r="ACR69" s="23"/>
      <c r="ACS69" s="23"/>
      <c r="ACT69" s="23"/>
      <c r="ACU69" s="23"/>
      <c r="ACV69" s="23"/>
      <c r="ACW69" s="23"/>
      <c r="ACX69" s="23"/>
      <c r="ACY69" s="23"/>
      <c r="ACZ69" s="23"/>
      <c r="ADA69" s="23"/>
      <c r="ADB69" s="23"/>
      <c r="ADC69" s="23"/>
      <c r="ADD69" s="23"/>
      <c r="ADE69" s="23"/>
      <c r="ADF69" s="23"/>
      <c r="ADG69" s="23"/>
      <c r="ADH69" s="23"/>
      <c r="ADI69" s="23"/>
      <c r="ADJ69" s="23"/>
      <c r="ADK69" s="23"/>
      <c r="ADL69" s="23"/>
      <c r="ADM69" s="23"/>
      <c r="ADN69" s="23"/>
      <c r="ADO69" s="23"/>
      <c r="ADP69" s="23"/>
      <c r="ADQ69" s="23"/>
      <c r="ADR69" s="23"/>
      <c r="ADS69" s="23"/>
      <c r="ADT69" s="23"/>
      <c r="ADU69" s="23"/>
      <c r="ADV69" s="23"/>
      <c r="ADW69" s="23"/>
      <c r="ADX69" s="23"/>
      <c r="ADY69" s="23"/>
      <c r="ADZ69" s="23"/>
      <c r="AEA69" s="23"/>
      <c r="AEB69" s="23"/>
      <c r="AEC69" s="23"/>
      <c r="AED69" s="23"/>
      <c r="AEE69" s="23"/>
      <c r="AEF69" s="23"/>
      <c r="AEG69" s="23"/>
      <c r="AEH69" s="23"/>
      <c r="AEI69" s="23"/>
      <c r="AEJ69" s="23"/>
      <c r="AEK69" s="23"/>
      <c r="AEL69" s="23"/>
      <c r="AEM69" s="23"/>
      <c r="AEN69" s="23"/>
      <c r="AEO69" s="23"/>
      <c r="AEP69" s="23"/>
      <c r="AEQ69" s="23"/>
      <c r="AER69" s="23"/>
      <c r="AES69" s="23"/>
      <c r="AET69" s="23"/>
      <c r="AEU69" s="23"/>
      <c r="AEV69" s="23"/>
      <c r="AEW69" s="23"/>
      <c r="AEX69" s="23"/>
      <c r="AEY69" s="23"/>
      <c r="AEZ69" s="23"/>
      <c r="AFA69" s="23"/>
      <c r="AFB69" s="23"/>
      <c r="AFC69" s="23"/>
      <c r="AFD69" s="23"/>
      <c r="AFE69" s="23"/>
      <c r="AFF69" s="23"/>
      <c r="AFG69" s="23"/>
      <c r="AFH69" s="23"/>
      <c r="AFI69" s="23"/>
      <c r="AFJ69" s="23"/>
      <c r="AFK69" s="23"/>
      <c r="AFL69" s="23"/>
      <c r="AFM69" s="23"/>
      <c r="AFN69" s="23"/>
      <c r="AFO69" s="23"/>
      <c r="AFP69" s="23"/>
      <c r="AFQ69" s="23"/>
      <c r="AFR69" s="23"/>
      <c r="AFS69" s="23"/>
      <c r="AFT69" s="23"/>
      <c r="AFU69" s="23"/>
      <c r="AFV69" s="23"/>
      <c r="AFW69" s="23"/>
      <c r="AFX69" s="23"/>
      <c r="AFY69" s="23"/>
      <c r="AFZ69" s="23"/>
      <c r="AGA69" s="23"/>
      <c r="AGB69" s="23"/>
      <c r="AGC69" s="23"/>
      <c r="AGD69" s="23"/>
      <c r="AGE69" s="23"/>
      <c r="AGF69" s="23"/>
      <c r="AGG69" s="23"/>
      <c r="AGH69" s="23"/>
      <c r="AGI69" s="23"/>
      <c r="AGJ69" s="23"/>
      <c r="AGK69" s="23"/>
      <c r="AGL69" s="23"/>
      <c r="AGM69" s="23"/>
      <c r="AGN69" s="23"/>
      <c r="AGO69" s="23"/>
      <c r="AGP69" s="23"/>
      <c r="AGQ69" s="23"/>
      <c r="AGR69" s="23"/>
      <c r="AGS69" s="23"/>
      <c r="AGT69" s="23"/>
      <c r="AGU69" s="23"/>
      <c r="AGV69" s="23"/>
      <c r="AGW69" s="23"/>
      <c r="AGX69" s="23"/>
      <c r="AGY69" s="23"/>
      <c r="AGZ69" s="23"/>
      <c r="AHA69" s="23"/>
      <c r="AHB69" s="23"/>
      <c r="AHC69" s="23"/>
      <c r="AHD69" s="23"/>
      <c r="AHE69" s="23"/>
      <c r="AHF69" s="23"/>
      <c r="AHG69" s="23"/>
      <c r="AHH69" s="23"/>
      <c r="AHI69" s="23"/>
      <c r="AHJ69" s="23"/>
      <c r="AHK69" s="23"/>
      <c r="AHL69" s="23"/>
      <c r="AHM69" s="23"/>
      <c r="AHN69" s="23"/>
      <c r="AHO69" s="23"/>
      <c r="AHP69" s="23"/>
      <c r="AHQ69" s="23"/>
      <c r="AHR69" s="23"/>
      <c r="AHS69" s="23"/>
      <c r="AHT69" s="23"/>
      <c r="AHU69" s="23"/>
      <c r="AHV69" s="23"/>
      <c r="AHW69" s="23"/>
      <c r="AHX69" s="23"/>
      <c r="AHY69" s="23"/>
      <c r="AHZ69" s="23"/>
      <c r="AIA69" s="23"/>
      <c r="AIB69" s="23"/>
      <c r="AIC69" s="23"/>
      <c r="AID69" s="23"/>
      <c r="AIE69" s="23"/>
      <c r="AIF69" s="23"/>
      <c r="AIG69" s="23"/>
      <c r="AIH69" s="23"/>
      <c r="AII69" s="23"/>
      <c r="AIJ69" s="23"/>
      <c r="AIK69" s="23"/>
      <c r="AIL69" s="23"/>
      <c r="AIM69" s="23"/>
      <c r="AIN69" s="23"/>
      <c r="AIO69" s="23"/>
      <c r="AIP69" s="23"/>
      <c r="AIQ69" s="23"/>
      <c r="AIR69" s="23"/>
      <c r="AIS69" s="23"/>
      <c r="AIT69" s="23"/>
      <c r="AIU69" s="23"/>
      <c r="AIV69" s="23"/>
      <c r="AIW69" s="23"/>
      <c r="AIX69" s="23"/>
      <c r="AIY69" s="23"/>
      <c r="AIZ69" s="23"/>
      <c r="AJA69" s="23"/>
      <c r="AJB69" s="23"/>
      <c r="AJC69" s="23"/>
      <c r="AJD69" s="23"/>
      <c r="AJE69" s="23"/>
      <c r="AJF69" s="23"/>
      <c r="AJG69" s="23"/>
      <c r="AJH69" s="23"/>
      <c r="AJI69" s="23"/>
      <c r="AJJ69" s="23"/>
      <c r="AJK69" s="23"/>
      <c r="AJL69" s="23"/>
      <c r="AJM69" s="23"/>
      <c r="AJN69" s="23"/>
      <c r="AJO69" s="23"/>
      <c r="AJP69" s="23"/>
      <c r="AJQ69" s="23"/>
      <c r="AJR69" s="23"/>
      <c r="AJS69" s="23"/>
      <c r="AJT69" s="23"/>
      <c r="AJU69" s="23"/>
      <c r="AJV69" s="23"/>
      <c r="AJW69" s="23"/>
      <c r="AJX69" s="23"/>
      <c r="AJY69" s="23"/>
      <c r="AJZ69" s="23"/>
      <c r="AKA69" s="23"/>
      <c r="AKB69" s="23"/>
      <c r="AKC69" s="23"/>
      <c r="AKD69" s="23"/>
      <c r="AKE69" s="23"/>
      <c r="AKF69" s="23"/>
      <c r="AKG69" s="23"/>
      <c r="AKH69" s="23"/>
      <c r="AKI69" s="23"/>
      <c r="AKJ69" s="23"/>
      <c r="AKK69" s="23"/>
      <c r="AKL69" s="23"/>
      <c r="AKM69" s="23"/>
      <c r="AKN69" s="23"/>
      <c r="AKO69" s="23"/>
      <c r="AKP69" s="23"/>
      <c r="AKQ69" s="23"/>
      <c r="AKR69" s="23"/>
      <c r="AKS69" s="23"/>
      <c r="AKT69" s="23"/>
      <c r="AKU69" s="23"/>
      <c r="AKV69" s="23"/>
      <c r="AKW69" s="23"/>
      <c r="AKX69" s="23"/>
      <c r="AKY69" s="23"/>
      <c r="AKZ69" s="23"/>
      <c r="ALA69" s="23"/>
      <c r="ALB69" s="23"/>
      <c r="ALC69" s="23"/>
      <c r="ALD69" s="23"/>
      <c r="ALE69" s="23"/>
      <c r="ALF69" s="23"/>
      <c r="ALG69" s="23"/>
      <c r="ALH69" s="23"/>
      <c r="ALI69" s="23"/>
      <c r="ALJ69" s="23"/>
      <c r="ALK69" s="23"/>
      <c r="ALL69" s="23"/>
      <c r="ALM69" s="23"/>
      <c r="ALN69" s="23"/>
      <c r="ALO69" s="23"/>
      <c r="ALP69" s="23"/>
      <c r="ALQ69" s="23"/>
      <c r="ALR69" s="23"/>
      <c r="ALS69" s="23"/>
      <c r="ALT69" s="23"/>
      <c r="ALU69" s="23"/>
      <c r="ALV69" s="23"/>
      <c r="ALW69" s="23"/>
      <c r="ALX69" s="23"/>
      <c r="ALY69" s="23"/>
      <c r="ALZ69" s="23"/>
      <c r="AMA69" s="23"/>
      <c r="AMB69" s="23"/>
      <c r="AMC69" s="23"/>
      <c r="AMD69" s="23"/>
      <c r="AME69" s="23"/>
      <c r="AMF69" s="23"/>
      <c r="AMG69" s="23"/>
      <c r="AMH69" s="23"/>
      <c r="AMI69" s="23"/>
      <c r="AMJ69" s="23"/>
    </row>
    <row r="70" spans="1:1024" x14ac:dyDescent="0.25">
      <c r="A70" s="33"/>
      <c r="B70" s="34" t="s">
        <v>72</v>
      </c>
      <c r="C70" s="31" t="s">
        <v>25</v>
      </c>
      <c r="D70" s="31">
        <v>500</v>
      </c>
      <c r="E70" s="240"/>
      <c r="F70" s="38" t="str">
        <f t="shared" si="1"/>
        <v>-</v>
      </c>
      <c r="G70" s="20"/>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23"/>
      <c r="IW70" s="23"/>
      <c r="IX70" s="23"/>
      <c r="IY70" s="23"/>
      <c r="IZ70" s="23"/>
      <c r="JA70" s="23"/>
      <c r="JB70" s="23"/>
      <c r="JC70" s="23"/>
      <c r="JD70" s="23"/>
      <c r="JE70" s="23"/>
      <c r="JF70" s="23"/>
      <c r="JG70" s="23"/>
      <c r="JH70" s="23"/>
      <c r="JI70" s="23"/>
      <c r="JJ70" s="23"/>
      <c r="JK70" s="23"/>
      <c r="JL70" s="23"/>
      <c r="JM70" s="23"/>
      <c r="JN70" s="23"/>
      <c r="JO70" s="23"/>
      <c r="JP70" s="23"/>
      <c r="JQ70" s="23"/>
      <c r="JR70" s="23"/>
      <c r="JS70" s="23"/>
      <c r="JT70" s="23"/>
      <c r="JU70" s="23"/>
      <c r="JV70" s="23"/>
      <c r="JW70" s="23"/>
      <c r="JX70" s="23"/>
      <c r="JY70" s="23"/>
      <c r="JZ70" s="23"/>
      <c r="KA70" s="23"/>
      <c r="KB70" s="23"/>
      <c r="KC70" s="23"/>
      <c r="KD70" s="23"/>
      <c r="KE70" s="23"/>
      <c r="KF70" s="23"/>
      <c r="KG70" s="23"/>
      <c r="KH70" s="23"/>
      <c r="KI70" s="23"/>
      <c r="KJ70" s="23"/>
      <c r="KK70" s="23"/>
      <c r="KL70" s="23"/>
      <c r="KM70" s="23"/>
      <c r="KN70" s="23"/>
      <c r="KO70" s="23"/>
      <c r="KP70" s="23"/>
      <c r="KQ70" s="23"/>
      <c r="KR70" s="23"/>
      <c r="KS70" s="23"/>
      <c r="KT70" s="23"/>
      <c r="KU70" s="23"/>
      <c r="KV70" s="23"/>
      <c r="KW70" s="23"/>
      <c r="KX70" s="23"/>
      <c r="KY70" s="23"/>
      <c r="KZ70" s="23"/>
      <c r="LA70" s="23"/>
      <c r="LB70" s="23"/>
      <c r="LC70" s="23"/>
      <c r="LD70" s="23"/>
      <c r="LE70" s="23"/>
      <c r="LF70" s="23"/>
      <c r="LG70" s="23"/>
      <c r="LH70" s="23"/>
      <c r="LI70" s="23"/>
      <c r="LJ70" s="23"/>
      <c r="LK70" s="23"/>
      <c r="LL70" s="23"/>
      <c r="LM70" s="23"/>
      <c r="LN70" s="23"/>
      <c r="LO70" s="23"/>
      <c r="LP70" s="23"/>
      <c r="LQ70" s="23"/>
      <c r="LR70" s="23"/>
      <c r="LS70" s="23"/>
      <c r="LT70" s="23"/>
      <c r="LU70" s="23"/>
      <c r="LV70" s="23"/>
      <c r="LW70" s="23"/>
      <c r="LX70" s="23"/>
      <c r="LY70" s="23"/>
      <c r="LZ70" s="23"/>
      <c r="MA70" s="23"/>
      <c r="MB70" s="23"/>
      <c r="MC70" s="23"/>
      <c r="MD70" s="23"/>
      <c r="ME70" s="23"/>
      <c r="MF70" s="23"/>
      <c r="MG70" s="23"/>
      <c r="MH70" s="23"/>
      <c r="MI70" s="23"/>
      <c r="MJ70" s="23"/>
      <c r="MK70" s="23"/>
      <c r="ML70" s="23"/>
      <c r="MM70" s="23"/>
      <c r="MN70" s="23"/>
      <c r="MO70" s="23"/>
      <c r="MP70" s="23"/>
      <c r="MQ70" s="23"/>
      <c r="MR70" s="23"/>
      <c r="MS70" s="23"/>
      <c r="MT70" s="23"/>
      <c r="MU70" s="23"/>
      <c r="MV70" s="23"/>
      <c r="MW70" s="23"/>
      <c r="MX70" s="23"/>
      <c r="MY70" s="23"/>
      <c r="MZ70" s="23"/>
      <c r="NA70" s="23"/>
      <c r="NB70" s="23"/>
      <c r="NC70" s="23"/>
      <c r="ND70" s="23"/>
      <c r="NE70" s="23"/>
      <c r="NF70" s="23"/>
      <c r="NG70" s="23"/>
      <c r="NH70" s="23"/>
      <c r="NI70" s="23"/>
      <c r="NJ70" s="23"/>
      <c r="NK70" s="23"/>
      <c r="NL70" s="23"/>
      <c r="NM70" s="23"/>
      <c r="NN70" s="23"/>
      <c r="NO70" s="23"/>
      <c r="NP70" s="23"/>
      <c r="NQ70" s="23"/>
      <c r="NR70" s="23"/>
      <c r="NS70" s="23"/>
      <c r="NT70" s="23"/>
      <c r="NU70" s="23"/>
      <c r="NV70" s="23"/>
      <c r="NW70" s="23"/>
      <c r="NX70" s="23"/>
      <c r="NY70" s="23"/>
      <c r="NZ70" s="23"/>
      <c r="OA70" s="23"/>
      <c r="OB70" s="23"/>
      <c r="OC70" s="23"/>
      <c r="OD70" s="23"/>
      <c r="OE70" s="23"/>
      <c r="OF70" s="23"/>
      <c r="OG70" s="23"/>
      <c r="OH70" s="23"/>
      <c r="OI70" s="23"/>
      <c r="OJ70" s="23"/>
      <c r="OK70" s="23"/>
      <c r="OL70" s="23"/>
      <c r="OM70" s="23"/>
      <c r="ON70" s="23"/>
      <c r="OO70" s="23"/>
      <c r="OP70" s="23"/>
      <c r="OQ70" s="23"/>
      <c r="OR70" s="23"/>
      <c r="OS70" s="23"/>
      <c r="OT70" s="23"/>
      <c r="OU70" s="23"/>
      <c r="OV70" s="23"/>
      <c r="OW70" s="23"/>
      <c r="OX70" s="23"/>
      <c r="OY70" s="23"/>
      <c r="OZ70" s="23"/>
      <c r="PA70" s="23"/>
      <c r="PB70" s="23"/>
      <c r="PC70" s="23"/>
      <c r="PD70" s="23"/>
      <c r="PE70" s="23"/>
      <c r="PF70" s="23"/>
      <c r="PG70" s="23"/>
      <c r="PH70" s="23"/>
      <c r="PI70" s="23"/>
      <c r="PJ70" s="23"/>
      <c r="PK70" s="23"/>
      <c r="PL70" s="23"/>
      <c r="PM70" s="23"/>
      <c r="PN70" s="23"/>
      <c r="PO70" s="23"/>
      <c r="PP70" s="23"/>
      <c r="PQ70" s="23"/>
      <c r="PR70" s="23"/>
      <c r="PS70" s="23"/>
      <c r="PT70" s="23"/>
      <c r="PU70" s="23"/>
      <c r="PV70" s="23"/>
      <c r="PW70" s="23"/>
      <c r="PX70" s="23"/>
      <c r="PY70" s="23"/>
      <c r="PZ70" s="23"/>
      <c r="QA70" s="23"/>
      <c r="QB70" s="23"/>
      <c r="QC70" s="23"/>
      <c r="QD70" s="23"/>
      <c r="QE70" s="23"/>
      <c r="QF70" s="23"/>
      <c r="QG70" s="23"/>
      <c r="QH70" s="23"/>
      <c r="QI70" s="23"/>
      <c r="QJ70" s="23"/>
      <c r="QK70" s="23"/>
      <c r="QL70" s="23"/>
      <c r="QM70" s="23"/>
      <c r="QN70" s="23"/>
      <c r="QO70" s="23"/>
      <c r="QP70" s="23"/>
      <c r="QQ70" s="23"/>
      <c r="QR70" s="23"/>
      <c r="QS70" s="23"/>
      <c r="QT70" s="23"/>
      <c r="QU70" s="23"/>
      <c r="QV70" s="23"/>
      <c r="QW70" s="23"/>
      <c r="QX70" s="23"/>
      <c r="QY70" s="23"/>
      <c r="QZ70" s="23"/>
      <c r="RA70" s="23"/>
      <c r="RB70" s="23"/>
      <c r="RC70" s="23"/>
      <c r="RD70" s="23"/>
      <c r="RE70" s="23"/>
      <c r="RF70" s="23"/>
      <c r="RG70" s="23"/>
      <c r="RH70" s="23"/>
      <c r="RI70" s="23"/>
      <c r="RJ70" s="23"/>
      <c r="RK70" s="23"/>
      <c r="RL70" s="23"/>
      <c r="RM70" s="23"/>
      <c r="RN70" s="23"/>
      <c r="RO70" s="23"/>
      <c r="RP70" s="23"/>
      <c r="RQ70" s="23"/>
      <c r="RR70" s="23"/>
      <c r="RS70" s="23"/>
      <c r="RT70" s="23"/>
      <c r="RU70" s="23"/>
      <c r="RV70" s="23"/>
      <c r="RW70" s="23"/>
      <c r="RX70" s="23"/>
      <c r="RY70" s="23"/>
      <c r="RZ70" s="23"/>
      <c r="SA70" s="23"/>
      <c r="SB70" s="23"/>
      <c r="SC70" s="23"/>
      <c r="SD70" s="23"/>
      <c r="SE70" s="23"/>
      <c r="SF70" s="23"/>
      <c r="SG70" s="23"/>
      <c r="SH70" s="23"/>
      <c r="SI70" s="23"/>
      <c r="SJ70" s="23"/>
      <c r="SK70" s="23"/>
      <c r="SL70" s="23"/>
      <c r="SM70" s="23"/>
      <c r="SN70" s="23"/>
      <c r="SO70" s="23"/>
      <c r="SP70" s="23"/>
      <c r="SQ70" s="23"/>
      <c r="SR70" s="23"/>
      <c r="SS70" s="23"/>
      <c r="ST70" s="23"/>
      <c r="SU70" s="23"/>
      <c r="SV70" s="23"/>
      <c r="SW70" s="23"/>
      <c r="SX70" s="23"/>
      <c r="SY70" s="23"/>
      <c r="SZ70" s="23"/>
      <c r="TA70" s="23"/>
      <c r="TB70" s="23"/>
      <c r="TC70" s="23"/>
      <c r="TD70" s="23"/>
      <c r="TE70" s="23"/>
      <c r="TF70" s="23"/>
      <c r="TG70" s="23"/>
      <c r="TH70" s="23"/>
      <c r="TI70" s="23"/>
      <c r="TJ70" s="23"/>
      <c r="TK70" s="23"/>
      <c r="TL70" s="23"/>
      <c r="TM70" s="23"/>
      <c r="TN70" s="23"/>
      <c r="TO70" s="23"/>
      <c r="TP70" s="23"/>
      <c r="TQ70" s="23"/>
      <c r="TR70" s="23"/>
      <c r="TS70" s="23"/>
      <c r="TT70" s="23"/>
      <c r="TU70" s="23"/>
      <c r="TV70" s="23"/>
      <c r="TW70" s="23"/>
      <c r="TX70" s="23"/>
      <c r="TY70" s="23"/>
      <c r="TZ70" s="23"/>
      <c r="UA70" s="23"/>
      <c r="UB70" s="23"/>
      <c r="UC70" s="23"/>
      <c r="UD70" s="23"/>
      <c r="UE70" s="23"/>
      <c r="UF70" s="23"/>
      <c r="UG70" s="23"/>
      <c r="UH70" s="23"/>
      <c r="UI70" s="23"/>
      <c r="UJ70" s="23"/>
      <c r="UK70" s="23"/>
      <c r="UL70" s="23"/>
      <c r="UM70" s="23"/>
      <c r="UN70" s="23"/>
      <c r="UO70" s="23"/>
      <c r="UP70" s="23"/>
      <c r="UQ70" s="23"/>
      <c r="UR70" s="23"/>
      <c r="US70" s="23"/>
      <c r="UT70" s="23"/>
      <c r="UU70" s="23"/>
      <c r="UV70" s="23"/>
      <c r="UW70" s="23"/>
      <c r="UX70" s="23"/>
      <c r="UY70" s="23"/>
      <c r="UZ70" s="23"/>
      <c r="VA70" s="23"/>
      <c r="VB70" s="23"/>
      <c r="VC70" s="23"/>
      <c r="VD70" s="23"/>
      <c r="VE70" s="23"/>
      <c r="VF70" s="23"/>
      <c r="VG70" s="23"/>
      <c r="VH70" s="23"/>
      <c r="VI70" s="23"/>
      <c r="VJ70" s="23"/>
      <c r="VK70" s="23"/>
      <c r="VL70" s="23"/>
      <c r="VM70" s="23"/>
      <c r="VN70" s="23"/>
      <c r="VO70" s="23"/>
      <c r="VP70" s="23"/>
      <c r="VQ70" s="23"/>
      <c r="VR70" s="23"/>
      <c r="VS70" s="23"/>
      <c r="VT70" s="23"/>
      <c r="VU70" s="23"/>
      <c r="VV70" s="23"/>
      <c r="VW70" s="23"/>
      <c r="VX70" s="23"/>
      <c r="VY70" s="23"/>
      <c r="VZ70" s="23"/>
      <c r="WA70" s="23"/>
      <c r="WB70" s="23"/>
      <c r="WC70" s="23"/>
      <c r="WD70" s="23"/>
      <c r="WE70" s="23"/>
      <c r="WF70" s="23"/>
      <c r="WG70" s="23"/>
      <c r="WH70" s="23"/>
      <c r="WI70" s="23"/>
      <c r="WJ70" s="23"/>
      <c r="WK70" s="23"/>
      <c r="WL70" s="23"/>
      <c r="WM70" s="23"/>
      <c r="WN70" s="23"/>
      <c r="WO70" s="23"/>
      <c r="WP70" s="23"/>
      <c r="WQ70" s="23"/>
      <c r="WR70" s="23"/>
      <c r="WS70" s="23"/>
      <c r="WT70" s="23"/>
      <c r="WU70" s="23"/>
      <c r="WV70" s="23"/>
      <c r="WW70" s="23"/>
      <c r="WX70" s="23"/>
      <c r="WY70" s="23"/>
      <c r="WZ70" s="23"/>
      <c r="XA70" s="23"/>
      <c r="XB70" s="23"/>
      <c r="XC70" s="23"/>
      <c r="XD70" s="23"/>
      <c r="XE70" s="23"/>
      <c r="XF70" s="23"/>
      <c r="XG70" s="23"/>
      <c r="XH70" s="23"/>
      <c r="XI70" s="23"/>
      <c r="XJ70" s="23"/>
      <c r="XK70" s="23"/>
      <c r="XL70" s="23"/>
      <c r="XM70" s="23"/>
      <c r="XN70" s="23"/>
      <c r="XO70" s="23"/>
      <c r="XP70" s="23"/>
      <c r="XQ70" s="23"/>
      <c r="XR70" s="23"/>
      <c r="XS70" s="23"/>
      <c r="XT70" s="23"/>
      <c r="XU70" s="23"/>
      <c r="XV70" s="23"/>
      <c r="XW70" s="23"/>
      <c r="XX70" s="23"/>
      <c r="XY70" s="23"/>
      <c r="XZ70" s="23"/>
      <c r="YA70" s="23"/>
      <c r="YB70" s="23"/>
      <c r="YC70" s="23"/>
      <c r="YD70" s="23"/>
      <c r="YE70" s="23"/>
      <c r="YF70" s="23"/>
      <c r="YG70" s="23"/>
      <c r="YH70" s="23"/>
      <c r="YI70" s="23"/>
      <c r="YJ70" s="23"/>
      <c r="YK70" s="23"/>
      <c r="YL70" s="23"/>
      <c r="YM70" s="23"/>
      <c r="YN70" s="23"/>
      <c r="YO70" s="23"/>
      <c r="YP70" s="23"/>
      <c r="YQ70" s="23"/>
      <c r="YR70" s="23"/>
      <c r="YS70" s="23"/>
      <c r="YT70" s="23"/>
      <c r="YU70" s="23"/>
      <c r="YV70" s="23"/>
      <c r="YW70" s="23"/>
      <c r="YX70" s="23"/>
      <c r="YY70" s="23"/>
      <c r="YZ70" s="23"/>
      <c r="ZA70" s="23"/>
      <c r="ZB70" s="23"/>
      <c r="ZC70" s="23"/>
      <c r="ZD70" s="23"/>
      <c r="ZE70" s="23"/>
      <c r="ZF70" s="23"/>
      <c r="ZG70" s="23"/>
      <c r="ZH70" s="23"/>
      <c r="ZI70" s="23"/>
      <c r="ZJ70" s="23"/>
      <c r="ZK70" s="23"/>
      <c r="ZL70" s="23"/>
      <c r="ZM70" s="23"/>
      <c r="ZN70" s="23"/>
      <c r="ZO70" s="23"/>
      <c r="ZP70" s="23"/>
      <c r="ZQ70" s="23"/>
      <c r="ZR70" s="23"/>
      <c r="ZS70" s="23"/>
      <c r="ZT70" s="23"/>
      <c r="ZU70" s="23"/>
      <c r="ZV70" s="23"/>
      <c r="ZW70" s="23"/>
      <c r="ZX70" s="23"/>
      <c r="ZY70" s="23"/>
      <c r="ZZ70" s="23"/>
      <c r="AAA70" s="23"/>
      <c r="AAB70" s="23"/>
      <c r="AAC70" s="23"/>
      <c r="AAD70" s="23"/>
      <c r="AAE70" s="23"/>
      <c r="AAF70" s="23"/>
      <c r="AAG70" s="23"/>
      <c r="AAH70" s="23"/>
      <c r="AAI70" s="23"/>
      <c r="AAJ70" s="23"/>
      <c r="AAK70" s="23"/>
      <c r="AAL70" s="23"/>
      <c r="AAM70" s="23"/>
      <c r="AAN70" s="23"/>
      <c r="AAO70" s="23"/>
      <c r="AAP70" s="23"/>
      <c r="AAQ70" s="23"/>
      <c r="AAR70" s="23"/>
      <c r="AAS70" s="23"/>
      <c r="AAT70" s="23"/>
      <c r="AAU70" s="23"/>
      <c r="AAV70" s="23"/>
      <c r="AAW70" s="23"/>
      <c r="AAX70" s="23"/>
      <c r="AAY70" s="23"/>
      <c r="AAZ70" s="23"/>
      <c r="ABA70" s="23"/>
      <c r="ABB70" s="23"/>
      <c r="ABC70" s="23"/>
      <c r="ABD70" s="23"/>
      <c r="ABE70" s="23"/>
      <c r="ABF70" s="23"/>
      <c r="ABG70" s="23"/>
      <c r="ABH70" s="23"/>
      <c r="ABI70" s="23"/>
      <c r="ABJ70" s="23"/>
      <c r="ABK70" s="23"/>
      <c r="ABL70" s="23"/>
      <c r="ABM70" s="23"/>
      <c r="ABN70" s="23"/>
      <c r="ABO70" s="23"/>
      <c r="ABP70" s="23"/>
      <c r="ABQ70" s="23"/>
      <c r="ABR70" s="23"/>
      <c r="ABS70" s="23"/>
      <c r="ABT70" s="23"/>
      <c r="ABU70" s="23"/>
      <c r="ABV70" s="23"/>
      <c r="ABW70" s="23"/>
      <c r="ABX70" s="23"/>
      <c r="ABY70" s="23"/>
      <c r="ABZ70" s="23"/>
      <c r="ACA70" s="23"/>
      <c r="ACB70" s="23"/>
      <c r="ACC70" s="23"/>
      <c r="ACD70" s="23"/>
      <c r="ACE70" s="23"/>
      <c r="ACF70" s="23"/>
      <c r="ACG70" s="23"/>
      <c r="ACH70" s="23"/>
      <c r="ACI70" s="23"/>
      <c r="ACJ70" s="23"/>
      <c r="ACK70" s="23"/>
      <c r="ACL70" s="23"/>
      <c r="ACM70" s="23"/>
      <c r="ACN70" s="23"/>
      <c r="ACO70" s="23"/>
      <c r="ACP70" s="23"/>
      <c r="ACQ70" s="23"/>
      <c r="ACR70" s="23"/>
      <c r="ACS70" s="23"/>
      <c r="ACT70" s="23"/>
      <c r="ACU70" s="23"/>
      <c r="ACV70" s="23"/>
      <c r="ACW70" s="23"/>
      <c r="ACX70" s="23"/>
      <c r="ACY70" s="23"/>
      <c r="ACZ70" s="23"/>
      <c r="ADA70" s="23"/>
      <c r="ADB70" s="23"/>
      <c r="ADC70" s="23"/>
      <c r="ADD70" s="23"/>
      <c r="ADE70" s="23"/>
      <c r="ADF70" s="23"/>
      <c r="ADG70" s="23"/>
      <c r="ADH70" s="23"/>
      <c r="ADI70" s="23"/>
      <c r="ADJ70" s="23"/>
      <c r="ADK70" s="23"/>
      <c r="ADL70" s="23"/>
      <c r="ADM70" s="23"/>
      <c r="ADN70" s="23"/>
      <c r="ADO70" s="23"/>
      <c r="ADP70" s="23"/>
      <c r="ADQ70" s="23"/>
      <c r="ADR70" s="23"/>
      <c r="ADS70" s="23"/>
      <c r="ADT70" s="23"/>
      <c r="ADU70" s="23"/>
      <c r="ADV70" s="23"/>
      <c r="ADW70" s="23"/>
      <c r="ADX70" s="23"/>
      <c r="ADY70" s="23"/>
      <c r="ADZ70" s="23"/>
      <c r="AEA70" s="23"/>
      <c r="AEB70" s="23"/>
      <c r="AEC70" s="23"/>
      <c r="AED70" s="23"/>
      <c r="AEE70" s="23"/>
      <c r="AEF70" s="23"/>
      <c r="AEG70" s="23"/>
      <c r="AEH70" s="23"/>
      <c r="AEI70" s="23"/>
      <c r="AEJ70" s="23"/>
      <c r="AEK70" s="23"/>
      <c r="AEL70" s="23"/>
      <c r="AEM70" s="23"/>
      <c r="AEN70" s="23"/>
      <c r="AEO70" s="23"/>
      <c r="AEP70" s="23"/>
      <c r="AEQ70" s="23"/>
      <c r="AER70" s="23"/>
      <c r="AES70" s="23"/>
      <c r="AET70" s="23"/>
      <c r="AEU70" s="23"/>
      <c r="AEV70" s="23"/>
      <c r="AEW70" s="23"/>
      <c r="AEX70" s="23"/>
      <c r="AEY70" s="23"/>
      <c r="AEZ70" s="23"/>
      <c r="AFA70" s="23"/>
      <c r="AFB70" s="23"/>
      <c r="AFC70" s="23"/>
      <c r="AFD70" s="23"/>
      <c r="AFE70" s="23"/>
      <c r="AFF70" s="23"/>
      <c r="AFG70" s="23"/>
      <c r="AFH70" s="23"/>
      <c r="AFI70" s="23"/>
      <c r="AFJ70" s="23"/>
      <c r="AFK70" s="23"/>
      <c r="AFL70" s="23"/>
      <c r="AFM70" s="23"/>
      <c r="AFN70" s="23"/>
      <c r="AFO70" s="23"/>
      <c r="AFP70" s="23"/>
      <c r="AFQ70" s="23"/>
      <c r="AFR70" s="23"/>
      <c r="AFS70" s="23"/>
      <c r="AFT70" s="23"/>
      <c r="AFU70" s="23"/>
      <c r="AFV70" s="23"/>
      <c r="AFW70" s="23"/>
      <c r="AFX70" s="23"/>
      <c r="AFY70" s="23"/>
      <c r="AFZ70" s="23"/>
      <c r="AGA70" s="23"/>
      <c r="AGB70" s="23"/>
      <c r="AGC70" s="23"/>
      <c r="AGD70" s="23"/>
      <c r="AGE70" s="23"/>
      <c r="AGF70" s="23"/>
      <c r="AGG70" s="23"/>
      <c r="AGH70" s="23"/>
      <c r="AGI70" s="23"/>
      <c r="AGJ70" s="23"/>
      <c r="AGK70" s="23"/>
      <c r="AGL70" s="23"/>
      <c r="AGM70" s="23"/>
      <c r="AGN70" s="23"/>
      <c r="AGO70" s="23"/>
      <c r="AGP70" s="23"/>
      <c r="AGQ70" s="23"/>
      <c r="AGR70" s="23"/>
      <c r="AGS70" s="23"/>
      <c r="AGT70" s="23"/>
      <c r="AGU70" s="23"/>
      <c r="AGV70" s="23"/>
      <c r="AGW70" s="23"/>
      <c r="AGX70" s="23"/>
      <c r="AGY70" s="23"/>
      <c r="AGZ70" s="23"/>
      <c r="AHA70" s="23"/>
      <c r="AHB70" s="23"/>
      <c r="AHC70" s="23"/>
      <c r="AHD70" s="23"/>
      <c r="AHE70" s="23"/>
      <c r="AHF70" s="23"/>
      <c r="AHG70" s="23"/>
      <c r="AHH70" s="23"/>
      <c r="AHI70" s="23"/>
      <c r="AHJ70" s="23"/>
      <c r="AHK70" s="23"/>
      <c r="AHL70" s="23"/>
      <c r="AHM70" s="23"/>
      <c r="AHN70" s="23"/>
      <c r="AHO70" s="23"/>
      <c r="AHP70" s="23"/>
      <c r="AHQ70" s="23"/>
      <c r="AHR70" s="23"/>
      <c r="AHS70" s="23"/>
      <c r="AHT70" s="23"/>
      <c r="AHU70" s="23"/>
      <c r="AHV70" s="23"/>
      <c r="AHW70" s="23"/>
      <c r="AHX70" s="23"/>
      <c r="AHY70" s="23"/>
      <c r="AHZ70" s="23"/>
      <c r="AIA70" s="23"/>
      <c r="AIB70" s="23"/>
      <c r="AIC70" s="23"/>
      <c r="AID70" s="23"/>
      <c r="AIE70" s="23"/>
      <c r="AIF70" s="23"/>
      <c r="AIG70" s="23"/>
      <c r="AIH70" s="23"/>
      <c r="AII70" s="23"/>
      <c r="AIJ70" s="23"/>
      <c r="AIK70" s="23"/>
      <c r="AIL70" s="23"/>
      <c r="AIM70" s="23"/>
      <c r="AIN70" s="23"/>
      <c r="AIO70" s="23"/>
      <c r="AIP70" s="23"/>
      <c r="AIQ70" s="23"/>
      <c r="AIR70" s="23"/>
      <c r="AIS70" s="23"/>
      <c r="AIT70" s="23"/>
      <c r="AIU70" s="23"/>
      <c r="AIV70" s="23"/>
      <c r="AIW70" s="23"/>
      <c r="AIX70" s="23"/>
      <c r="AIY70" s="23"/>
      <c r="AIZ70" s="23"/>
      <c r="AJA70" s="23"/>
      <c r="AJB70" s="23"/>
      <c r="AJC70" s="23"/>
      <c r="AJD70" s="23"/>
      <c r="AJE70" s="23"/>
      <c r="AJF70" s="23"/>
      <c r="AJG70" s="23"/>
      <c r="AJH70" s="23"/>
      <c r="AJI70" s="23"/>
      <c r="AJJ70" s="23"/>
      <c r="AJK70" s="23"/>
      <c r="AJL70" s="23"/>
      <c r="AJM70" s="23"/>
      <c r="AJN70" s="23"/>
      <c r="AJO70" s="23"/>
      <c r="AJP70" s="23"/>
      <c r="AJQ70" s="23"/>
      <c r="AJR70" s="23"/>
      <c r="AJS70" s="23"/>
      <c r="AJT70" s="23"/>
      <c r="AJU70" s="23"/>
      <c r="AJV70" s="23"/>
      <c r="AJW70" s="23"/>
      <c r="AJX70" s="23"/>
      <c r="AJY70" s="23"/>
      <c r="AJZ70" s="23"/>
      <c r="AKA70" s="23"/>
      <c r="AKB70" s="23"/>
      <c r="AKC70" s="23"/>
      <c r="AKD70" s="23"/>
      <c r="AKE70" s="23"/>
      <c r="AKF70" s="23"/>
      <c r="AKG70" s="23"/>
      <c r="AKH70" s="23"/>
      <c r="AKI70" s="23"/>
      <c r="AKJ70" s="23"/>
      <c r="AKK70" s="23"/>
      <c r="AKL70" s="23"/>
      <c r="AKM70" s="23"/>
      <c r="AKN70" s="23"/>
      <c r="AKO70" s="23"/>
      <c r="AKP70" s="23"/>
      <c r="AKQ70" s="23"/>
      <c r="AKR70" s="23"/>
      <c r="AKS70" s="23"/>
      <c r="AKT70" s="23"/>
      <c r="AKU70" s="23"/>
      <c r="AKV70" s="23"/>
      <c r="AKW70" s="23"/>
      <c r="AKX70" s="23"/>
      <c r="AKY70" s="23"/>
      <c r="AKZ70" s="23"/>
      <c r="ALA70" s="23"/>
      <c r="ALB70" s="23"/>
      <c r="ALC70" s="23"/>
      <c r="ALD70" s="23"/>
      <c r="ALE70" s="23"/>
      <c r="ALF70" s="23"/>
      <c r="ALG70" s="23"/>
      <c r="ALH70" s="23"/>
      <c r="ALI70" s="23"/>
      <c r="ALJ70" s="23"/>
      <c r="ALK70" s="23"/>
      <c r="ALL70" s="23"/>
      <c r="ALM70" s="23"/>
      <c r="ALN70" s="23"/>
      <c r="ALO70" s="23"/>
      <c r="ALP70" s="23"/>
      <c r="ALQ70" s="23"/>
      <c r="ALR70" s="23"/>
      <c r="ALS70" s="23"/>
      <c r="ALT70" s="23"/>
      <c r="ALU70" s="23"/>
      <c r="ALV70" s="23"/>
      <c r="ALW70" s="23"/>
      <c r="ALX70" s="23"/>
      <c r="ALY70" s="23"/>
      <c r="ALZ70" s="23"/>
      <c r="AMA70" s="23"/>
      <c r="AMB70" s="23"/>
      <c r="AMC70" s="23"/>
      <c r="AMD70" s="23"/>
      <c r="AME70" s="23"/>
      <c r="AMF70" s="23"/>
      <c r="AMG70" s="23"/>
      <c r="AMH70" s="23"/>
      <c r="AMI70" s="23"/>
      <c r="AMJ70" s="23"/>
    </row>
    <row r="71" spans="1:1024" x14ac:dyDescent="0.25">
      <c r="A71" s="33"/>
      <c r="B71" s="34" t="s">
        <v>73</v>
      </c>
      <c r="C71" s="31" t="s">
        <v>25</v>
      </c>
      <c r="D71" s="31">
        <v>500</v>
      </c>
      <c r="E71" s="240"/>
      <c r="F71" s="38" t="str">
        <f t="shared" si="1"/>
        <v>-</v>
      </c>
      <c r="G71" s="20"/>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23"/>
      <c r="IW71" s="23"/>
      <c r="IX71" s="23"/>
      <c r="IY71" s="23"/>
      <c r="IZ71" s="23"/>
      <c r="JA71" s="23"/>
      <c r="JB71" s="23"/>
      <c r="JC71" s="23"/>
      <c r="JD71" s="23"/>
      <c r="JE71" s="23"/>
      <c r="JF71" s="23"/>
      <c r="JG71" s="23"/>
      <c r="JH71" s="23"/>
      <c r="JI71" s="23"/>
      <c r="JJ71" s="23"/>
      <c r="JK71" s="23"/>
      <c r="JL71" s="23"/>
      <c r="JM71" s="23"/>
      <c r="JN71" s="23"/>
      <c r="JO71" s="23"/>
      <c r="JP71" s="23"/>
      <c r="JQ71" s="23"/>
      <c r="JR71" s="23"/>
      <c r="JS71" s="23"/>
      <c r="JT71" s="23"/>
      <c r="JU71" s="23"/>
      <c r="JV71" s="23"/>
      <c r="JW71" s="23"/>
      <c r="JX71" s="23"/>
      <c r="JY71" s="23"/>
      <c r="JZ71" s="23"/>
      <c r="KA71" s="23"/>
      <c r="KB71" s="23"/>
      <c r="KC71" s="23"/>
      <c r="KD71" s="23"/>
      <c r="KE71" s="23"/>
      <c r="KF71" s="23"/>
      <c r="KG71" s="23"/>
      <c r="KH71" s="23"/>
      <c r="KI71" s="23"/>
      <c r="KJ71" s="23"/>
      <c r="KK71" s="23"/>
      <c r="KL71" s="23"/>
      <c r="KM71" s="23"/>
      <c r="KN71" s="23"/>
      <c r="KO71" s="23"/>
      <c r="KP71" s="23"/>
      <c r="KQ71" s="23"/>
      <c r="KR71" s="23"/>
      <c r="KS71" s="23"/>
      <c r="KT71" s="23"/>
      <c r="KU71" s="23"/>
      <c r="KV71" s="23"/>
      <c r="KW71" s="23"/>
      <c r="KX71" s="23"/>
      <c r="KY71" s="23"/>
      <c r="KZ71" s="23"/>
      <c r="LA71" s="23"/>
      <c r="LB71" s="23"/>
      <c r="LC71" s="23"/>
      <c r="LD71" s="23"/>
      <c r="LE71" s="23"/>
      <c r="LF71" s="23"/>
      <c r="LG71" s="23"/>
      <c r="LH71" s="23"/>
      <c r="LI71" s="23"/>
      <c r="LJ71" s="23"/>
      <c r="LK71" s="23"/>
      <c r="LL71" s="23"/>
      <c r="LM71" s="23"/>
      <c r="LN71" s="23"/>
      <c r="LO71" s="23"/>
      <c r="LP71" s="23"/>
      <c r="LQ71" s="23"/>
      <c r="LR71" s="23"/>
      <c r="LS71" s="23"/>
      <c r="LT71" s="23"/>
      <c r="LU71" s="23"/>
      <c r="LV71" s="23"/>
      <c r="LW71" s="23"/>
      <c r="LX71" s="23"/>
      <c r="LY71" s="23"/>
      <c r="LZ71" s="23"/>
      <c r="MA71" s="23"/>
      <c r="MB71" s="23"/>
      <c r="MC71" s="23"/>
      <c r="MD71" s="23"/>
      <c r="ME71" s="23"/>
      <c r="MF71" s="23"/>
      <c r="MG71" s="23"/>
      <c r="MH71" s="23"/>
      <c r="MI71" s="23"/>
      <c r="MJ71" s="23"/>
      <c r="MK71" s="23"/>
      <c r="ML71" s="23"/>
      <c r="MM71" s="23"/>
      <c r="MN71" s="23"/>
      <c r="MO71" s="23"/>
      <c r="MP71" s="23"/>
      <c r="MQ71" s="23"/>
      <c r="MR71" s="23"/>
      <c r="MS71" s="23"/>
      <c r="MT71" s="23"/>
      <c r="MU71" s="23"/>
      <c r="MV71" s="23"/>
      <c r="MW71" s="23"/>
      <c r="MX71" s="23"/>
      <c r="MY71" s="23"/>
      <c r="MZ71" s="23"/>
      <c r="NA71" s="23"/>
      <c r="NB71" s="23"/>
      <c r="NC71" s="23"/>
      <c r="ND71" s="23"/>
      <c r="NE71" s="23"/>
      <c r="NF71" s="23"/>
      <c r="NG71" s="23"/>
      <c r="NH71" s="23"/>
      <c r="NI71" s="23"/>
      <c r="NJ71" s="23"/>
      <c r="NK71" s="23"/>
      <c r="NL71" s="23"/>
      <c r="NM71" s="23"/>
      <c r="NN71" s="23"/>
      <c r="NO71" s="23"/>
      <c r="NP71" s="23"/>
      <c r="NQ71" s="23"/>
      <c r="NR71" s="23"/>
      <c r="NS71" s="23"/>
      <c r="NT71" s="23"/>
      <c r="NU71" s="23"/>
      <c r="NV71" s="23"/>
      <c r="NW71" s="23"/>
      <c r="NX71" s="23"/>
      <c r="NY71" s="23"/>
      <c r="NZ71" s="23"/>
      <c r="OA71" s="23"/>
      <c r="OB71" s="23"/>
      <c r="OC71" s="23"/>
      <c r="OD71" s="23"/>
      <c r="OE71" s="23"/>
      <c r="OF71" s="23"/>
      <c r="OG71" s="23"/>
      <c r="OH71" s="23"/>
      <c r="OI71" s="23"/>
      <c r="OJ71" s="23"/>
      <c r="OK71" s="23"/>
      <c r="OL71" s="23"/>
      <c r="OM71" s="23"/>
      <c r="ON71" s="23"/>
      <c r="OO71" s="23"/>
      <c r="OP71" s="23"/>
      <c r="OQ71" s="23"/>
      <c r="OR71" s="23"/>
      <c r="OS71" s="23"/>
      <c r="OT71" s="23"/>
      <c r="OU71" s="23"/>
      <c r="OV71" s="23"/>
      <c r="OW71" s="23"/>
      <c r="OX71" s="23"/>
      <c r="OY71" s="23"/>
      <c r="OZ71" s="23"/>
      <c r="PA71" s="23"/>
      <c r="PB71" s="23"/>
      <c r="PC71" s="23"/>
      <c r="PD71" s="23"/>
      <c r="PE71" s="23"/>
      <c r="PF71" s="23"/>
      <c r="PG71" s="23"/>
      <c r="PH71" s="23"/>
      <c r="PI71" s="23"/>
      <c r="PJ71" s="23"/>
      <c r="PK71" s="23"/>
      <c r="PL71" s="23"/>
      <c r="PM71" s="23"/>
      <c r="PN71" s="23"/>
      <c r="PO71" s="23"/>
      <c r="PP71" s="23"/>
      <c r="PQ71" s="23"/>
      <c r="PR71" s="23"/>
      <c r="PS71" s="23"/>
      <c r="PT71" s="23"/>
      <c r="PU71" s="23"/>
      <c r="PV71" s="23"/>
      <c r="PW71" s="23"/>
      <c r="PX71" s="23"/>
      <c r="PY71" s="23"/>
      <c r="PZ71" s="23"/>
      <c r="QA71" s="23"/>
      <c r="QB71" s="23"/>
      <c r="QC71" s="23"/>
      <c r="QD71" s="23"/>
      <c r="QE71" s="23"/>
      <c r="QF71" s="23"/>
      <c r="QG71" s="23"/>
      <c r="QH71" s="23"/>
      <c r="QI71" s="23"/>
      <c r="QJ71" s="23"/>
      <c r="QK71" s="23"/>
      <c r="QL71" s="23"/>
      <c r="QM71" s="23"/>
      <c r="QN71" s="23"/>
      <c r="QO71" s="23"/>
      <c r="QP71" s="23"/>
      <c r="QQ71" s="23"/>
      <c r="QR71" s="23"/>
      <c r="QS71" s="23"/>
      <c r="QT71" s="23"/>
      <c r="QU71" s="23"/>
      <c r="QV71" s="23"/>
      <c r="QW71" s="23"/>
      <c r="QX71" s="23"/>
      <c r="QY71" s="23"/>
      <c r="QZ71" s="23"/>
      <c r="RA71" s="23"/>
      <c r="RB71" s="23"/>
      <c r="RC71" s="23"/>
      <c r="RD71" s="23"/>
      <c r="RE71" s="23"/>
      <c r="RF71" s="23"/>
      <c r="RG71" s="23"/>
      <c r="RH71" s="23"/>
      <c r="RI71" s="23"/>
      <c r="RJ71" s="23"/>
      <c r="RK71" s="23"/>
      <c r="RL71" s="23"/>
      <c r="RM71" s="23"/>
      <c r="RN71" s="23"/>
      <c r="RO71" s="23"/>
      <c r="RP71" s="23"/>
      <c r="RQ71" s="23"/>
      <c r="RR71" s="23"/>
      <c r="RS71" s="23"/>
      <c r="RT71" s="23"/>
      <c r="RU71" s="23"/>
      <c r="RV71" s="23"/>
      <c r="RW71" s="23"/>
      <c r="RX71" s="23"/>
      <c r="RY71" s="23"/>
      <c r="RZ71" s="23"/>
      <c r="SA71" s="23"/>
      <c r="SB71" s="23"/>
      <c r="SC71" s="23"/>
      <c r="SD71" s="23"/>
      <c r="SE71" s="23"/>
      <c r="SF71" s="23"/>
      <c r="SG71" s="23"/>
      <c r="SH71" s="23"/>
      <c r="SI71" s="23"/>
      <c r="SJ71" s="23"/>
      <c r="SK71" s="23"/>
      <c r="SL71" s="23"/>
      <c r="SM71" s="23"/>
      <c r="SN71" s="23"/>
      <c r="SO71" s="23"/>
      <c r="SP71" s="23"/>
      <c r="SQ71" s="23"/>
      <c r="SR71" s="23"/>
      <c r="SS71" s="23"/>
      <c r="ST71" s="23"/>
      <c r="SU71" s="23"/>
      <c r="SV71" s="23"/>
      <c r="SW71" s="23"/>
      <c r="SX71" s="23"/>
      <c r="SY71" s="23"/>
      <c r="SZ71" s="23"/>
      <c r="TA71" s="23"/>
      <c r="TB71" s="23"/>
      <c r="TC71" s="23"/>
      <c r="TD71" s="23"/>
      <c r="TE71" s="23"/>
      <c r="TF71" s="23"/>
      <c r="TG71" s="23"/>
      <c r="TH71" s="23"/>
      <c r="TI71" s="23"/>
      <c r="TJ71" s="23"/>
      <c r="TK71" s="23"/>
      <c r="TL71" s="23"/>
      <c r="TM71" s="23"/>
      <c r="TN71" s="23"/>
      <c r="TO71" s="23"/>
      <c r="TP71" s="23"/>
      <c r="TQ71" s="23"/>
      <c r="TR71" s="23"/>
      <c r="TS71" s="23"/>
      <c r="TT71" s="23"/>
      <c r="TU71" s="23"/>
      <c r="TV71" s="23"/>
      <c r="TW71" s="23"/>
      <c r="TX71" s="23"/>
      <c r="TY71" s="23"/>
      <c r="TZ71" s="23"/>
      <c r="UA71" s="23"/>
      <c r="UB71" s="23"/>
      <c r="UC71" s="23"/>
      <c r="UD71" s="23"/>
      <c r="UE71" s="23"/>
      <c r="UF71" s="23"/>
      <c r="UG71" s="23"/>
      <c r="UH71" s="23"/>
      <c r="UI71" s="23"/>
      <c r="UJ71" s="23"/>
      <c r="UK71" s="23"/>
      <c r="UL71" s="23"/>
      <c r="UM71" s="23"/>
      <c r="UN71" s="23"/>
      <c r="UO71" s="23"/>
      <c r="UP71" s="23"/>
      <c r="UQ71" s="23"/>
      <c r="UR71" s="23"/>
      <c r="US71" s="23"/>
      <c r="UT71" s="23"/>
      <c r="UU71" s="23"/>
      <c r="UV71" s="23"/>
      <c r="UW71" s="23"/>
      <c r="UX71" s="23"/>
      <c r="UY71" s="23"/>
      <c r="UZ71" s="23"/>
      <c r="VA71" s="23"/>
      <c r="VB71" s="23"/>
      <c r="VC71" s="23"/>
      <c r="VD71" s="23"/>
      <c r="VE71" s="23"/>
      <c r="VF71" s="23"/>
      <c r="VG71" s="23"/>
      <c r="VH71" s="23"/>
      <c r="VI71" s="23"/>
      <c r="VJ71" s="23"/>
      <c r="VK71" s="23"/>
      <c r="VL71" s="23"/>
      <c r="VM71" s="23"/>
      <c r="VN71" s="23"/>
      <c r="VO71" s="23"/>
      <c r="VP71" s="23"/>
      <c r="VQ71" s="23"/>
      <c r="VR71" s="23"/>
      <c r="VS71" s="23"/>
      <c r="VT71" s="23"/>
      <c r="VU71" s="23"/>
      <c r="VV71" s="23"/>
      <c r="VW71" s="23"/>
      <c r="VX71" s="23"/>
      <c r="VY71" s="23"/>
      <c r="VZ71" s="23"/>
      <c r="WA71" s="23"/>
      <c r="WB71" s="23"/>
      <c r="WC71" s="23"/>
      <c r="WD71" s="23"/>
      <c r="WE71" s="23"/>
      <c r="WF71" s="23"/>
      <c r="WG71" s="23"/>
      <c r="WH71" s="23"/>
      <c r="WI71" s="23"/>
      <c r="WJ71" s="23"/>
      <c r="WK71" s="23"/>
      <c r="WL71" s="23"/>
      <c r="WM71" s="23"/>
      <c r="WN71" s="23"/>
      <c r="WO71" s="23"/>
      <c r="WP71" s="23"/>
      <c r="WQ71" s="23"/>
      <c r="WR71" s="23"/>
      <c r="WS71" s="23"/>
      <c r="WT71" s="23"/>
      <c r="WU71" s="23"/>
      <c r="WV71" s="23"/>
      <c r="WW71" s="23"/>
      <c r="WX71" s="23"/>
      <c r="WY71" s="23"/>
      <c r="WZ71" s="23"/>
      <c r="XA71" s="23"/>
      <c r="XB71" s="23"/>
      <c r="XC71" s="23"/>
      <c r="XD71" s="23"/>
      <c r="XE71" s="23"/>
      <c r="XF71" s="23"/>
      <c r="XG71" s="23"/>
      <c r="XH71" s="23"/>
      <c r="XI71" s="23"/>
      <c r="XJ71" s="23"/>
      <c r="XK71" s="23"/>
      <c r="XL71" s="23"/>
      <c r="XM71" s="23"/>
      <c r="XN71" s="23"/>
      <c r="XO71" s="23"/>
      <c r="XP71" s="23"/>
      <c r="XQ71" s="23"/>
      <c r="XR71" s="23"/>
      <c r="XS71" s="23"/>
      <c r="XT71" s="23"/>
      <c r="XU71" s="23"/>
      <c r="XV71" s="23"/>
      <c r="XW71" s="23"/>
      <c r="XX71" s="23"/>
      <c r="XY71" s="23"/>
      <c r="XZ71" s="23"/>
      <c r="YA71" s="23"/>
      <c r="YB71" s="23"/>
      <c r="YC71" s="23"/>
      <c r="YD71" s="23"/>
      <c r="YE71" s="23"/>
      <c r="YF71" s="23"/>
      <c r="YG71" s="23"/>
      <c r="YH71" s="23"/>
      <c r="YI71" s="23"/>
      <c r="YJ71" s="23"/>
      <c r="YK71" s="23"/>
      <c r="YL71" s="23"/>
      <c r="YM71" s="23"/>
      <c r="YN71" s="23"/>
      <c r="YO71" s="23"/>
      <c r="YP71" s="23"/>
      <c r="YQ71" s="23"/>
      <c r="YR71" s="23"/>
      <c r="YS71" s="23"/>
      <c r="YT71" s="23"/>
      <c r="YU71" s="23"/>
      <c r="YV71" s="23"/>
      <c r="YW71" s="23"/>
      <c r="YX71" s="23"/>
      <c r="YY71" s="23"/>
      <c r="YZ71" s="23"/>
      <c r="ZA71" s="23"/>
      <c r="ZB71" s="23"/>
      <c r="ZC71" s="23"/>
      <c r="ZD71" s="23"/>
      <c r="ZE71" s="23"/>
      <c r="ZF71" s="23"/>
      <c r="ZG71" s="23"/>
      <c r="ZH71" s="23"/>
      <c r="ZI71" s="23"/>
      <c r="ZJ71" s="23"/>
      <c r="ZK71" s="23"/>
      <c r="ZL71" s="23"/>
      <c r="ZM71" s="23"/>
      <c r="ZN71" s="23"/>
      <c r="ZO71" s="23"/>
      <c r="ZP71" s="23"/>
      <c r="ZQ71" s="23"/>
      <c r="ZR71" s="23"/>
      <c r="ZS71" s="23"/>
      <c r="ZT71" s="23"/>
      <c r="ZU71" s="23"/>
      <c r="ZV71" s="23"/>
      <c r="ZW71" s="23"/>
      <c r="ZX71" s="23"/>
      <c r="ZY71" s="23"/>
      <c r="ZZ71" s="23"/>
      <c r="AAA71" s="23"/>
      <c r="AAB71" s="23"/>
      <c r="AAC71" s="23"/>
      <c r="AAD71" s="23"/>
      <c r="AAE71" s="23"/>
      <c r="AAF71" s="23"/>
      <c r="AAG71" s="23"/>
      <c r="AAH71" s="23"/>
      <c r="AAI71" s="23"/>
      <c r="AAJ71" s="23"/>
      <c r="AAK71" s="23"/>
      <c r="AAL71" s="23"/>
      <c r="AAM71" s="23"/>
      <c r="AAN71" s="23"/>
      <c r="AAO71" s="23"/>
      <c r="AAP71" s="23"/>
      <c r="AAQ71" s="23"/>
      <c r="AAR71" s="23"/>
      <c r="AAS71" s="23"/>
      <c r="AAT71" s="23"/>
      <c r="AAU71" s="23"/>
      <c r="AAV71" s="23"/>
      <c r="AAW71" s="23"/>
      <c r="AAX71" s="23"/>
      <c r="AAY71" s="23"/>
      <c r="AAZ71" s="23"/>
      <c r="ABA71" s="23"/>
      <c r="ABB71" s="23"/>
      <c r="ABC71" s="23"/>
      <c r="ABD71" s="23"/>
      <c r="ABE71" s="23"/>
      <c r="ABF71" s="23"/>
      <c r="ABG71" s="23"/>
      <c r="ABH71" s="23"/>
      <c r="ABI71" s="23"/>
      <c r="ABJ71" s="23"/>
      <c r="ABK71" s="23"/>
      <c r="ABL71" s="23"/>
      <c r="ABM71" s="23"/>
      <c r="ABN71" s="23"/>
      <c r="ABO71" s="23"/>
      <c r="ABP71" s="23"/>
      <c r="ABQ71" s="23"/>
      <c r="ABR71" s="23"/>
      <c r="ABS71" s="23"/>
      <c r="ABT71" s="23"/>
      <c r="ABU71" s="23"/>
      <c r="ABV71" s="23"/>
      <c r="ABW71" s="23"/>
      <c r="ABX71" s="23"/>
      <c r="ABY71" s="23"/>
      <c r="ABZ71" s="23"/>
      <c r="ACA71" s="23"/>
      <c r="ACB71" s="23"/>
      <c r="ACC71" s="23"/>
      <c r="ACD71" s="23"/>
      <c r="ACE71" s="23"/>
      <c r="ACF71" s="23"/>
      <c r="ACG71" s="23"/>
      <c r="ACH71" s="23"/>
      <c r="ACI71" s="23"/>
      <c r="ACJ71" s="23"/>
      <c r="ACK71" s="23"/>
      <c r="ACL71" s="23"/>
      <c r="ACM71" s="23"/>
      <c r="ACN71" s="23"/>
      <c r="ACO71" s="23"/>
      <c r="ACP71" s="23"/>
      <c r="ACQ71" s="23"/>
      <c r="ACR71" s="23"/>
      <c r="ACS71" s="23"/>
      <c r="ACT71" s="23"/>
      <c r="ACU71" s="23"/>
      <c r="ACV71" s="23"/>
      <c r="ACW71" s="23"/>
      <c r="ACX71" s="23"/>
      <c r="ACY71" s="23"/>
      <c r="ACZ71" s="23"/>
      <c r="ADA71" s="23"/>
      <c r="ADB71" s="23"/>
      <c r="ADC71" s="23"/>
      <c r="ADD71" s="23"/>
      <c r="ADE71" s="23"/>
      <c r="ADF71" s="23"/>
      <c r="ADG71" s="23"/>
      <c r="ADH71" s="23"/>
      <c r="ADI71" s="23"/>
      <c r="ADJ71" s="23"/>
      <c r="ADK71" s="23"/>
      <c r="ADL71" s="23"/>
      <c r="ADM71" s="23"/>
      <c r="ADN71" s="23"/>
      <c r="ADO71" s="23"/>
      <c r="ADP71" s="23"/>
      <c r="ADQ71" s="23"/>
      <c r="ADR71" s="23"/>
      <c r="ADS71" s="23"/>
      <c r="ADT71" s="23"/>
      <c r="ADU71" s="23"/>
      <c r="ADV71" s="23"/>
      <c r="ADW71" s="23"/>
      <c r="ADX71" s="23"/>
      <c r="ADY71" s="23"/>
      <c r="ADZ71" s="23"/>
      <c r="AEA71" s="23"/>
      <c r="AEB71" s="23"/>
      <c r="AEC71" s="23"/>
      <c r="AED71" s="23"/>
      <c r="AEE71" s="23"/>
      <c r="AEF71" s="23"/>
      <c r="AEG71" s="23"/>
      <c r="AEH71" s="23"/>
      <c r="AEI71" s="23"/>
      <c r="AEJ71" s="23"/>
      <c r="AEK71" s="23"/>
      <c r="AEL71" s="23"/>
      <c r="AEM71" s="23"/>
      <c r="AEN71" s="23"/>
      <c r="AEO71" s="23"/>
      <c r="AEP71" s="23"/>
      <c r="AEQ71" s="23"/>
      <c r="AER71" s="23"/>
      <c r="AES71" s="23"/>
      <c r="AET71" s="23"/>
      <c r="AEU71" s="23"/>
      <c r="AEV71" s="23"/>
      <c r="AEW71" s="23"/>
      <c r="AEX71" s="23"/>
      <c r="AEY71" s="23"/>
      <c r="AEZ71" s="23"/>
      <c r="AFA71" s="23"/>
      <c r="AFB71" s="23"/>
      <c r="AFC71" s="23"/>
      <c r="AFD71" s="23"/>
      <c r="AFE71" s="23"/>
      <c r="AFF71" s="23"/>
      <c r="AFG71" s="23"/>
      <c r="AFH71" s="23"/>
      <c r="AFI71" s="23"/>
      <c r="AFJ71" s="23"/>
      <c r="AFK71" s="23"/>
      <c r="AFL71" s="23"/>
      <c r="AFM71" s="23"/>
      <c r="AFN71" s="23"/>
      <c r="AFO71" s="23"/>
      <c r="AFP71" s="23"/>
      <c r="AFQ71" s="23"/>
      <c r="AFR71" s="23"/>
      <c r="AFS71" s="23"/>
      <c r="AFT71" s="23"/>
      <c r="AFU71" s="23"/>
      <c r="AFV71" s="23"/>
      <c r="AFW71" s="23"/>
      <c r="AFX71" s="23"/>
      <c r="AFY71" s="23"/>
      <c r="AFZ71" s="23"/>
      <c r="AGA71" s="23"/>
      <c r="AGB71" s="23"/>
      <c r="AGC71" s="23"/>
      <c r="AGD71" s="23"/>
      <c r="AGE71" s="23"/>
      <c r="AGF71" s="23"/>
      <c r="AGG71" s="23"/>
      <c r="AGH71" s="23"/>
      <c r="AGI71" s="23"/>
      <c r="AGJ71" s="23"/>
      <c r="AGK71" s="23"/>
      <c r="AGL71" s="23"/>
      <c r="AGM71" s="23"/>
      <c r="AGN71" s="23"/>
      <c r="AGO71" s="23"/>
      <c r="AGP71" s="23"/>
      <c r="AGQ71" s="23"/>
      <c r="AGR71" s="23"/>
      <c r="AGS71" s="23"/>
      <c r="AGT71" s="23"/>
      <c r="AGU71" s="23"/>
      <c r="AGV71" s="23"/>
      <c r="AGW71" s="23"/>
      <c r="AGX71" s="23"/>
      <c r="AGY71" s="23"/>
      <c r="AGZ71" s="23"/>
      <c r="AHA71" s="23"/>
      <c r="AHB71" s="23"/>
      <c r="AHC71" s="23"/>
      <c r="AHD71" s="23"/>
      <c r="AHE71" s="23"/>
      <c r="AHF71" s="23"/>
      <c r="AHG71" s="23"/>
      <c r="AHH71" s="23"/>
      <c r="AHI71" s="23"/>
      <c r="AHJ71" s="23"/>
      <c r="AHK71" s="23"/>
      <c r="AHL71" s="23"/>
      <c r="AHM71" s="23"/>
      <c r="AHN71" s="23"/>
      <c r="AHO71" s="23"/>
      <c r="AHP71" s="23"/>
      <c r="AHQ71" s="23"/>
      <c r="AHR71" s="23"/>
      <c r="AHS71" s="23"/>
      <c r="AHT71" s="23"/>
      <c r="AHU71" s="23"/>
      <c r="AHV71" s="23"/>
      <c r="AHW71" s="23"/>
      <c r="AHX71" s="23"/>
      <c r="AHY71" s="23"/>
      <c r="AHZ71" s="23"/>
      <c r="AIA71" s="23"/>
      <c r="AIB71" s="23"/>
      <c r="AIC71" s="23"/>
      <c r="AID71" s="23"/>
      <c r="AIE71" s="23"/>
      <c r="AIF71" s="23"/>
      <c r="AIG71" s="23"/>
      <c r="AIH71" s="23"/>
      <c r="AII71" s="23"/>
      <c r="AIJ71" s="23"/>
      <c r="AIK71" s="23"/>
      <c r="AIL71" s="23"/>
      <c r="AIM71" s="23"/>
      <c r="AIN71" s="23"/>
      <c r="AIO71" s="23"/>
      <c r="AIP71" s="23"/>
      <c r="AIQ71" s="23"/>
      <c r="AIR71" s="23"/>
      <c r="AIS71" s="23"/>
      <c r="AIT71" s="23"/>
      <c r="AIU71" s="23"/>
      <c r="AIV71" s="23"/>
      <c r="AIW71" s="23"/>
      <c r="AIX71" s="23"/>
      <c r="AIY71" s="23"/>
      <c r="AIZ71" s="23"/>
      <c r="AJA71" s="23"/>
      <c r="AJB71" s="23"/>
      <c r="AJC71" s="23"/>
      <c r="AJD71" s="23"/>
      <c r="AJE71" s="23"/>
      <c r="AJF71" s="23"/>
      <c r="AJG71" s="23"/>
      <c r="AJH71" s="23"/>
      <c r="AJI71" s="23"/>
      <c r="AJJ71" s="23"/>
      <c r="AJK71" s="23"/>
      <c r="AJL71" s="23"/>
      <c r="AJM71" s="23"/>
      <c r="AJN71" s="23"/>
      <c r="AJO71" s="23"/>
      <c r="AJP71" s="23"/>
      <c r="AJQ71" s="23"/>
      <c r="AJR71" s="23"/>
      <c r="AJS71" s="23"/>
      <c r="AJT71" s="23"/>
      <c r="AJU71" s="23"/>
      <c r="AJV71" s="23"/>
      <c r="AJW71" s="23"/>
      <c r="AJX71" s="23"/>
      <c r="AJY71" s="23"/>
      <c r="AJZ71" s="23"/>
      <c r="AKA71" s="23"/>
      <c r="AKB71" s="23"/>
      <c r="AKC71" s="23"/>
      <c r="AKD71" s="23"/>
      <c r="AKE71" s="23"/>
      <c r="AKF71" s="23"/>
      <c r="AKG71" s="23"/>
      <c r="AKH71" s="23"/>
      <c r="AKI71" s="23"/>
      <c r="AKJ71" s="23"/>
      <c r="AKK71" s="23"/>
      <c r="AKL71" s="23"/>
      <c r="AKM71" s="23"/>
      <c r="AKN71" s="23"/>
      <c r="AKO71" s="23"/>
      <c r="AKP71" s="23"/>
      <c r="AKQ71" s="23"/>
      <c r="AKR71" s="23"/>
      <c r="AKS71" s="23"/>
      <c r="AKT71" s="23"/>
      <c r="AKU71" s="23"/>
      <c r="AKV71" s="23"/>
      <c r="AKW71" s="23"/>
      <c r="AKX71" s="23"/>
      <c r="AKY71" s="23"/>
      <c r="AKZ71" s="23"/>
      <c r="ALA71" s="23"/>
      <c r="ALB71" s="23"/>
      <c r="ALC71" s="23"/>
      <c r="ALD71" s="23"/>
      <c r="ALE71" s="23"/>
      <c r="ALF71" s="23"/>
      <c r="ALG71" s="23"/>
      <c r="ALH71" s="23"/>
      <c r="ALI71" s="23"/>
      <c r="ALJ71" s="23"/>
      <c r="ALK71" s="23"/>
      <c r="ALL71" s="23"/>
      <c r="ALM71" s="23"/>
      <c r="ALN71" s="23"/>
      <c r="ALO71" s="23"/>
      <c r="ALP71" s="23"/>
      <c r="ALQ71" s="23"/>
      <c r="ALR71" s="23"/>
      <c r="ALS71" s="23"/>
      <c r="ALT71" s="23"/>
      <c r="ALU71" s="23"/>
      <c r="ALV71" s="23"/>
      <c r="ALW71" s="23"/>
      <c r="ALX71" s="23"/>
      <c r="ALY71" s="23"/>
      <c r="ALZ71" s="23"/>
      <c r="AMA71" s="23"/>
      <c r="AMB71" s="23"/>
      <c r="AMC71" s="23"/>
      <c r="AMD71" s="23"/>
      <c r="AME71" s="23"/>
      <c r="AMF71" s="23"/>
      <c r="AMG71" s="23"/>
      <c r="AMH71" s="23"/>
      <c r="AMI71" s="23"/>
      <c r="AMJ71" s="23"/>
    </row>
    <row r="72" spans="1:1024" x14ac:dyDescent="0.25">
      <c r="A72" s="33"/>
      <c r="B72" s="34" t="s">
        <v>74</v>
      </c>
      <c r="C72" s="31" t="s">
        <v>25</v>
      </c>
      <c r="D72" s="31">
        <v>20000</v>
      </c>
      <c r="E72" s="240"/>
      <c r="F72" s="38" t="str">
        <f t="shared" si="1"/>
        <v>-</v>
      </c>
      <c r="G72" s="20"/>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23"/>
      <c r="IW72" s="23"/>
      <c r="IX72" s="23"/>
      <c r="IY72" s="23"/>
      <c r="IZ72" s="23"/>
      <c r="JA72" s="23"/>
      <c r="JB72" s="23"/>
      <c r="JC72" s="23"/>
      <c r="JD72" s="23"/>
      <c r="JE72" s="23"/>
      <c r="JF72" s="23"/>
      <c r="JG72" s="23"/>
      <c r="JH72" s="23"/>
      <c r="JI72" s="23"/>
      <c r="JJ72" s="23"/>
      <c r="JK72" s="23"/>
      <c r="JL72" s="23"/>
      <c r="JM72" s="23"/>
      <c r="JN72" s="23"/>
      <c r="JO72" s="23"/>
      <c r="JP72" s="23"/>
      <c r="JQ72" s="23"/>
      <c r="JR72" s="23"/>
      <c r="JS72" s="23"/>
      <c r="JT72" s="23"/>
      <c r="JU72" s="23"/>
      <c r="JV72" s="23"/>
      <c r="JW72" s="23"/>
      <c r="JX72" s="23"/>
      <c r="JY72" s="23"/>
      <c r="JZ72" s="23"/>
      <c r="KA72" s="23"/>
      <c r="KB72" s="23"/>
      <c r="KC72" s="23"/>
      <c r="KD72" s="23"/>
      <c r="KE72" s="23"/>
      <c r="KF72" s="23"/>
      <c r="KG72" s="23"/>
      <c r="KH72" s="23"/>
      <c r="KI72" s="23"/>
      <c r="KJ72" s="23"/>
      <c r="KK72" s="23"/>
      <c r="KL72" s="23"/>
      <c r="KM72" s="23"/>
      <c r="KN72" s="23"/>
      <c r="KO72" s="23"/>
      <c r="KP72" s="23"/>
      <c r="KQ72" s="23"/>
      <c r="KR72" s="23"/>
      <c r="KS72" s="23"/>
      <c r="KT72" s="23"/>
      <c r="KU72" s="23"/>
      <c r="KV72" s="23"/>
      <c r="KW72" s="23"/>
      <c r="KX72" s="23"/>
      <c r="KY72" s="23"/>
      <c r="KZ72" s="23"/>
      <c r="LA72" s="23"/>
      <c r="LB72" s="23"/>
      <c r="LC72" s="23"/>
      <c r="LD72" s="23"/>
      <c r="LE72" s="23"/>
      <c r="LF72" s="23"/>
      <c r="LG72" s="23"/>
      <c r="LH72" s="23"/>
      <c r="LI72" s="23"/>
      <c r="LJ72" s="23"/>
      <c r="LK72" s="23"/>
      <c r="LL72" s="23"/>
      <c r="LM72" s="23"/>
      <c r="LN72" s="23"/>
      <c r="LO72" s="23"/>
      <c r="LP72" s="23"/>
      <c r="LQ72" s="23"/>
      <c r="LR72" s="23"/>
      <c r="LS72" s="23"/>
      <c r="LT72" s="23"/>
      <c r="LU72" s="23"/>
      <c r="LV72" s="23"/>
      <c r="LW72" s="23"/>
      <c r="LX72" s="23"/>
      <c r="LY72" s="23"/>
      <c r="LZ72" s="23"/>
      <c r="MA72" s="23"/>
      <c r="MB72" s="23"/>
      <c r="MC72" s="23"/>
      <c r="MD72" s="23"/>
      <c r="ME72" s="23"/>
      <c r="MF72" s="23"/>
      <c r="MG72" s="23"/>
      <c r="MH72" s="23"/>
      <c r="MI72" s="23"/>
      <c r="MJ72" s="23"/>
      <c r="MK72" s="23"/>
      <c r="ML72" s="23"/>
      <c r="MM72" s="23"/>
      <c r="MN72" s="23"/>
      <c r="MO72" s="23"/>
      <c r="MP72" s="23"/>
      <c r="MQ72" s="23"/>
      <c r="MR72" s="23"/>
      <c r="MS72" s="23"/>
      <c r="MT72" s="23"/>
      <c r="MU72" s="23"/>
      <c r="MV72" s="23"/>
      <c r="MW72" s="23"/>
      <c r="MX72" s="23"/>
      <c r="MY72" s="23"/>
      <c r="MZ72" s="23"/>
      <c r="NA72" s="23"/>
      <c r="NB72" s="23"/>
      <c r="NC72" s="23"/>
      <c r="ND72" s="23"/>
      <c r="NE72" s="23"/>
      <c r="NF72" s="23"/>
      <c r="NG72" s="23"/>
      <c r="NH72" s="23"/>
      <c r="NI72" s="23"/>
      <c r="NJ72" s="23"/>
      <c r="NK72" s="23"/>
      <c r="NL72" s="23"/>
      <c r="NM72" s="23"/>
      <c r="NN72" s="23"/>
      <c r="NO72" s="23"/>
      <c r="NP72" s="23"/>
      <c r="NQ72" s="23"/>
      <c r="NR72" s="23"/>
      <c r="NS72" s="23"/>
      <c r="NT72" s="23"/>
      <c r="NU72" s="23"/>
      <c r="NV72" s="23"/>
      <c r="NW72" s="23"/>
      <c r="NX72" s="23"/>
      <c r="NY72" s="23"/>
      <c r="NZ72" s="23"/>
      <c r="OA72" s="23"/>
      <c r="OB72" s="23"/>
      <c r="OC72" s="23"/>
      <c r="OD72" s="23"/>
      <c r="OE72" s="23"/>
      <c r="OF72" s="23"/>
      <c r="OG72" s="23"/>
      <c r="OH72" s="23"/>
      <c r="OI72" s="23"/>
      <c r="OJ72" s="23"/>
      <c r="OK72" s="23"/>
      <c r="OL72" s="23"/>
      <c r="OM72" s="23"/>
      <c r="ON72" s="23"/>
      <c r="OO72" s="23"/>
      <c r="OP72" s="23"/>
      <c r="OQ72" s="23"/>
      <c r="OR72" s="23"/>
      <c r="OS72" s="23"/>
      <c r="OT72" s="23"/>
      <c r="OU72" s="23"/>
      <c r="OV72" s="23"/>
      <c r="OW72" s="23"/>
      <c r="OX72" s="23"/>
      <c r="OY72" s="23"/>
      <c r="OZ72" s="23"/>
      <c r="PA72" s="23"/>
      <c r="PB72" s="23"/>
      <c r="PC72" s="23"/>
      <c r="PD72" s="23"/>
      <c r="PE72" s="23"/>
      <c r="PF72" s="23"/>
      <c r="PG72" s="23"/>
      <c r="PH72" s="23"/>
      <c r="PI72" s="23"/>
      <c r="PJ72" s="23"/>
      <c r="PK72" s="23"/>
      <c r="PL72" s="23"/>
      <c r="PM72" s="23"/>
      <c r="PN72" s="23"/>
      <c r="PO72" s="23"/>
      <c r="PP72" s="23"/>
      <c r="PQ72" s="23"/>
      <c r="PR72" s="23"/>
      <c r="PS72" s="23"/>
      <c r="PT72" s="23"/>
      <c r="PU72" s="23"/>
      <c r="PV72" s="23"/>
      <c r="PW72" s="23"/>
      <c r="PX72" s="23"/>
      <c r="PY72" s="23"/>
      <c r="PZ72" s="23"/>
      <c r="QA72" s="23"/>
      <c r="QB72" s="23"/>
      <c r="QC72" s="23"/>
      <c r="QD72" s="23"/>
      <c r="QE72" s="23"/>
      <c r="QF72" s="23"/>
      <c r="QG72" s="23"/>
      <c r="QH72" s="23"/>
      <c r="QI72" s="23"/>
      <c r="QJ72" s="23"/>
      <c r="QK72" s="23"/>
      <c r="QL72" s="23"/>
      <c r="QM72" s="23"/>
      <c r="QN72" s="23"/>
      <c r="QO72" s="23"/>
      <c r="QP72" s="23"/>
      <c r="QQ72" s="23"/>
      <c r="QR72" s="23"/>
      <c r="QS72" s="23"/>
      <c r="QT72" s="23"/>
      <c r="QU72" s="23"/>
      <c r="QV72" s="23"/>
      <c r="QW72" s="23"/>
      <c r="QX72" s="23"/>
      <c r="QY72" s="23"/>
      <c r="QZ72" s="23"/>
      <c r="RA72" s="23"/>
      <c r="RB72" s="23"/>
      <c r="RC72" s="23"/>
      <c r="RD72" s="23"/>
      <c r="RE72" s="23"/>
      <c r="RF72" s="23"/>
      <c r="RG72" s="23"/>
      <c r="RH72" s="23"/>
      <c r="RI72" s="23"/>
      <c r="RJ72" s="23"/>
      <c r="RK72" s="23"/>
      <c r="RL72" s="23"/>
      <c r="RM72" s="23"/>
      <c r="RN72" s="23"/>
      <c r="RO72" s="23"/>
      <c r="RP72" s="23"/>
      <c r="RQ72" s="23"/>
      <c r="RR72" s="23"/>
      <c r="RS72" s="23"/>
      <c r="RT72" s="23"/>
      <c r="RU72" s="23"/>
      <c r="RV72" s="23"/>
      <c r="RW72" s="23"/>
      <c r="RX72" s="23"/>
      <c r="RY72" s="23"/>
      <c r="RZ72" s="23"/>
      <c r="SA72" s="23"/>
      <c r="SB72" s="23"/>
      <c r="SC72" s="23"/>
      <c r="SD72" s="23"/>
      <c r="SE72" s="23"/>
      <c r="SF72" s="23"/>
      <c r="SG72" s="23"/>
      <c r="SH72" s="23"/>
      <c r="SI72" s="23"/>
      <c r="SJ72" s="23"/>
      <c r="SK72" s="23"/>
      <c r="SL72" s="23"/>
      <c r="SM72" s="23"/>
      <c r="SN72" s="23"/>
      <c r="SO72" s="23"/>
      <c r="SP72" s="23"/>
      <c r="SQ72" s="23"/>
      <c r="SR72" s="23"/>
      <c r="SS72" s="23"/>
      <c r="ST72" s="23"/>
      <c r="SU72" s="23"/>
      <c r="SV72" s="23"/>
      <c r="SW72" s="23"/>
      <c r="SX72" s="23"/>
      <c r="SY72" s="23"/>
      <c r="SZ72" s="23"/>
      <c r="TA72" s="23"/>
      <c r="TB72" s="23"/>
      <c r="TC72" s="23"/>
      <c r="TD72" s="23"/>
      <c r="TE72" s="23"/>
      <c r="TF72" s="23"/>
      <c r="TG72" s="23"/>
      <c r="TH72" s="23"/>
      <c r="TI72" s="23"/>
      <c r="TJ72" s="23"/>
      <c r="TK72" s="23"/>
      <c r="TL72" s="23"/>
      <c r="TM72" s="23"/>
      <c r="TN72" s="23"/>
      <c r="TO72" s="23"/>
      <c r="TP72" s="23"/>
      <c r="TQ72" s="23"/>
      <c r="TR72" s="23"/>
      <c r="TS72" s="23"/>
      <c r="TT72" s="23"/>
      <c r="TU72" s="23"/>
      <c r="TV72" s="23"/>
      <c r="TW72" s="23"/>
      <c r="TX72" s="23"/>
      <c r="TY72" s="23"/>
      <c r="TZ72" s="23"/>
      <c r="UA72" s="23"/>
      <c r="UB72" s="23"/>
      <c r="UC72" s="23"/>
      <c r="UD72" s="23"/>
      <c r="UE72" s="23"/>
      <c r="UF72" s="23"/>
      <c r="UG72" s="23"/>
      <c r="UH72" s="23"/>
      <c r="UI72" s="23"/>
      <c r="UJ72" s="23"/>
      <c r="UK72" s="23"/>
      <c r="UL72" s="23"/>
      <c r="UM72" s="23"/>
      <c r="UN72" s="23"/>
      <c r="UO72" s="23"/>
      <c r="UP72" s="23"/>
      <c r="UQ72" s="23"/>
      <c r="UR72" s="23"/>
      <c r="US72" s="23"/>
      <c r="UT72" s="23"/>
      <c r="UU72" s="23"/>
      <c r="UV72" s="23"/>
      <c r="UW72" s="23"/>
      <c r="UX72" s="23"/>
      <c r="UY72" s="23"/>
      <c r="UZ72" s="23"/>
      <c r="VA72" s="23"/>
      <c r="VB72" s="23"/>
      <c r="VC72" s="23"/>
      <c r="VD72" s="23"/>
      <c r="VE72" s="23"/>
      <c r="VF72" s="23"/>
      <c r="VG72" s="23"/>
      <c r="VH72" s="23"/>
      <c r="VI72" s="23"/>
      <c r="VJ72" s="23"/>
      <c r="VK72" s="23"/>
      <c r="VL72" s="23"/>
      <c r="VM72" s="23"/>
      <c r="VN72" s="23"/>
      <c r="VO72" s="23"/>
      <c r="VP72" s="23"/>
      <c r="VQ72" s="23"/>
      <c r="VR72" s="23"/>
      <c r="VS72" s="23"/>
      <c r="VT72" s="23"/>
      <c r="VU72" s="23"/>
      <c r="VV72" s="23"/>
      <c r="VW72" s="23"/>
      <c r="VX72" s="23"/>
      <c r="VY72" s="23"/>
      <c r="VZ72" s="23"/>
      <c r="WA72" s="23"/>
      <c r="WB72" s="23"/>
      <c r="WC72" s="23"/>
      <c r="WD72" s="23"/>
      <c r="WE72" s="23"/>
      <c r="WF72" s="23"/>
      <c r="WG72" s="23"/>
      <c r="WH72" s="23"/>
      <c r="WI72" s="23"/>
      <c r="WJ72" s="23"/>
      <c r="WK72" s="23"/>
      <c r="WL72" s="23"/>
      <c r="WM72" s="23"/>
      <c r="WN72" s="23"/>
      <c r="WO72" s="23"/>
      <c r="WP72" s="23"/>
      <c r="WQ72" s="23"/>
      <c r="WR72" s="23"/>
      <c r="WS72" s="23"/>
      <c r="WT72" s="23"/>
      <c r="WU72" s="23"/>
      <c r="WV72" s="23"/>
      <c r="WW72" s="23"/>
      <c r="WX72" s="23"/>
      <c r="WY72" s="23"/>
      <c r="WZ72" s="23"/>
      <c r="XA72" s="23"/>
      <c r="XB72" s="23"/>
      <c r="XC72" s="23"/>
      <c r="XD72" s="23"/>
      <c r="XE72" s="23"/>
      <c r="XF72" s="23"/>
      <c r="XG72" s="23"/>
      <c r="XH72" s="23"/>
      <c r="XI72" s="23"/>
      <c r="XJ72" s="23"/>
      <c r="XK72" s="23"/>
      <c r="XL72" s="23"/>
      <c r="XM72" s="23"/>
      <c r="XN72" s="23"/>
      <c r="XO72" s="23"/>
      <c r="XP72" s="23"/>
      <c r="XQ72" s="23"/>
      <c r="XR72" s="23"/>
      <c r="XS72" s="23"/>
      <c r="XT72" s="23"/>
      <c r="XU72" s="23"/>
      <c r="XV72" s="23"/>
      <c r="XW72" s="23"/>
      <c r="XX72" s="23"/>
      <c r="XY72" s="23"/>
      <c r="XZ72" s="23"/>
      <c r="YA72" s="23"/>
      <c r="YB72" s="23"/>
      <c r="YC72" s="23"/>
      <c r="YD72" s="23"/>
      <c r="YE72" s="23"/>
      <c r="YF72" s="23"/>
      <c r="YG72" s="23"/>
      <c r="YH72" s="23"/>
      <c r="YI72" s="23"/>
      <c r="YJ72" s="23"/>
      <c r="YK72" s="23"/>
      <c r="YL72" s="23"/>
      <c r="YM72" s="23"/>
      <c r="YN72" s="23"/>
      <c r="YO72" s="23"/>
      <c r="YP72" s="23"/>
      <c r="YQ72" s="23"/>
      <c r="YR72" s="23"/>
      <c r="YS72" s="23"/>
      <c r="YT72" s="23"/>
      <c r="YU72" s="23"/>
      <c r="YV72" s="23"/>
      <c r="YW72" s="23"/>
      <c r="YX72" s="23"/>
      <c r="YY72" s="23"/>
      <c r="YZ72" s="23"/>
      <c r="ZA72" s="23"/>
      <c r="ZB72" s="23"/>
      <c r="ZC72" s="23"/>
      <c r="ZD72" s="23"/>
      <c r="ZE72" s="23"/>
      <c r="ZF72" s="23"/>
      <c r="ZG72" s="23"/>
      <c r="ZH72" s="23"/>
      <c r="ZI72" s="23"/>
      <c r="ZJ72" s="23"/>
      <c r="ZK72" s="23"/>
      <c r="ZL72" s="23"/>
      <c r="ZM72" s="23"/>
      <c r="ZN72" s="23"/>
      <c r="ZO72" s="23"/>
      <c r="ZP72" s="23"/>
      <c r="ZQ72" s="23"/>
      <c r="ZR72" s="23"/>
      <c r="ZS72" s="23"/>
      <c r="ZT72" s="23"/>
      <c r="ZU72" s="23"/>
      <c r="ZV72" s="23"/>
      <c r="ZW72" s="23"/>
      <c r="ZX72" s="23"/>
      <c r="ZY72" s="23"/>
      <c r="ZZ72" s="23"/>
      <c r="AAA72" s="23"/>
      <c r="AAB72" s="23"/>
      <c r="AAC72" s="23"/>
      <c r="AAD72" s="23"/>
      <c r="AAE72" s="23"/>
      <c r="AAF72" s="23"/>
      <c r="AAG72" s="23"/>
      <c r="AAH72" s="23"/>
      <c r="AAI72" s="23"/>
      <c r="AAJ72" s="23"/>
      <c r="AAK72" s="23"/>
      <c r="AAL72" s="23"/>
      <c r="AAM72" s="23"/>
      <c r="AAN72" s="23"/>
      <c r="AAO72" s="23"/>
      <c r="AAP72" s="23"/>
      <c r="AAQ72" s="23"/>
      <c r="AAR72" s="23"/>
      <c r="AAS72" s="23"/>
      <c r="AAT72" s="23"/>
      <c r="AAU72" s="23"/>
      <c r="AAV72" s="23"/>
      <c r="AAW72" s="23"/>
      <c r="AAX72" s="23"/>
      <c r="AAY72" s="23"/>
      <c r="AAZ72" s="23"/>
      <c r="ABA72" s="23"/>
      <c r="ABB72" s="23"/>
      <c r="ABC72" s="23"/>
      <c r="ABD72" s="23"/>
      <c r="ABE72" s="23"/>
      <c r="ABF72" s="23"/>
      <c r="ABG72" s="23"/>
      <c r="ABH72" s="23"/>
      <c r="ABI72" s="23"/>
      <c r="ABJ72" s="23"/>
      <c r="ABK72" s="23"/>
      <c r="ABL72" s="23"/>
      <c r="ABM72" s="23"/>
      <c r="ABN72" s="23"/>
      <c r="ABO72" s="23"/>
      <c r="ABP72" s="23"/>
      <c r="ABQ72" s="23"/>
      <c r="ABR72" s="23"/>
      <c r="ABS72" s="23"/>
      <c r="ABT72" s="23"/>
      <c r="ABU72" s="23"/>
      <c r="ABV72" s="23"/>
      <c r="ABW72" s="23"/>
      <c r="ABX72" s="23"/>
      <c r="ABY72" s="23"/>
      <c r="ABZ72" s="23"/>
      <c r="ACA72" s="23"/>
      <c r="ACB72" s="23"/>
      <c r="ACC72" s="23"/>
      <c r="ACD72" s="23"/>
      <c r="ACE72" s="23"/>
      <c r="ACF72" s="23"/>
      <c r="ACG72" s="23"/>
      <c r="ACH72" s="23"/>
      <c r="ACI72" s="23"/>
      <c r="ACJ72" s="23"/>
      <c r="ACK72" s="23"/>
      <c r="ACL72" s="23"/>
      <c r="ACM72" s="23"/>
      <c r="ACN72" s="23"/>
      <c r="ACO72" s="23"/>
      <c r="ACP72" s="23"/>
      <c r="ACQ72" s="23"/>
      <c r="ACR72" s="23"/>
      <c r="ACS72" s="23"/>
      <c r="ACT72" s="23"/>
      <c r="ACU72" s="23"/>
      <c r="ACV72" s="23"/>
      <c r="ACW72" s="23"/>
      <c r="ACX72" s="23"/>
      <c r="ACY72" s="23"/>
      <c r="ACZ72" s="23"/>
      <c r="ADA72" s="23"/>
      <c r="ADB72" s="23"/>
      <c r="ADC72" s="23"/>
      <c r="ADD72" s="23"/>
      <c r="ADE72" s="23"/>
      <c r="ADF72" s="23"/>
      <c r="ADG72" s="23"/>
      <c r="ADH72" s="23"/>
      <c r="ADI72" s="23"/>
      <c r="ADJ72" s="23"/>
      <c r="ADK72" s="23"/>
      <c r="ADL72" s="23"/>
      <c r="ADM72" s="23"/>
      <c r="ADN72" s="23"/>
      <c r="ADO72" s="23"/>
      <c r="ADP72" s="23"/>
      <c r="ADQ72" s="23"/>
      <c r="ADR72" s="23"/>
      <c r="ADS72" s="23"/>
      <c r="ADT72" s="23"/>
      <c r="ADU72" s="23"/>
      <c r="ADV72" s="23"/>
      <c r="ADW72" s="23"/>
      <c r="ADX72" s="23"/>
      <c r="ADY72" s="23"/>
      <c r="ADZ72" s="23"/>
      <c r="AEA72" s="23"/>
      <c r="AEB72" s="23"/>
      <c r="AEC72" s="23"/>
      <c r="AED72" s="23"/>
      <c r="AEE72" s="23"/>
      <c r="AEF72" s="23"/>
      <c r="AEG72" s="23"/>
      <c r="AEH72" s="23"/>
      <c r="AEI72" s="23"/>
      <c r="AEJ72" s="23"/>
      <c r="AEK72" s="23"/>
      <c r="AEL72" s="23"/>
      <c r="AEM72" s="23"/>
      <c r="AEN72" s="23"/>
      <c r="AEO72" s="23"/>
      <c r="AEP72" s="23"/>
      <c r="AEQ72" s="23"/>
      <c r="AER72" s="23"/>
      <c r="AES72" s="23"/>
      <c r="AET72" s="23"/>
      <c r="AEU72" s="23"/>
      <c r="AEV72" s="23"/>
      <c r="AEW72" s="23"/>
      <c r="AEX72" s="23"/>
      <c r="AEY72" s="23"/>
      <c r="AEZ72" s="23"/>
      <c r="AFA72" s="23"/>
      <c r="AFB72" s="23"/>
      <c r="AFC72" s="23"/>
      <c r="AFD72" s="23"/>
      <c r="AFE72" s="23"/>
      <c r="AFF72" s="23"/>
      <c r="AFG72" s="23"/>
      <c r="AFH72" s="23"/>
      <c r="AFI72" s="23"/>
      <c r="AFJ72" s="23"/>
      <c r="AFK72" s="23"/>
      <c r="AFL72" s="23"/>
      <c r="AFM72" s="23"/>
      <c r="AFN72" s="23"/>
      <c r="AFO72" s="23"/>
      <c r="AFP72" s="23"/>
      <c r="AFQ72" s="23"/>
      <c r="AFR72" s="23"/>
      <c r="AFS72" s="23"/>
      <c r="AFT72" s="23"/>
      <c r="AFU72" s="23"/>
      <c r="AFV72" s="23"/>
      <c r="AFW72" s="23"/>
      <c r="AFX72" s="23"/>
      <c r="AFY72" s="23"/>
      <c r="AFZ72" s="23"/>
      <c r="AGA72" s="23"/>
      <c r="AGB72" s="23"/>
      <c r="AGC72" s="23"/>
      <c r="AGD72" s="23"/>
      <c r="AGE72" s="23"/>
      <c r="AGF72" s="23"/>
      <c r="AGG72" s="23"/>
      <c r="AGH72" s="23"/>
      <c r="AGI72" s="23"/>
      <c r="AGJ72" s="23"/>
      <c r="AGK72" s="23"/>
      <c r="AGL72" s="23"/>
      <c r="AGM72" s="23"/>
      <c r="AGN72" s="23"/>
      <c r="AGO72" s="23"/>
      <c r="AGP72" s="23"/>
      <c r="AGQ72" s="23"/>
      <c r="AGR72" s="23"/>
      <c r="AGS72" s="23"/>
      <c r="AGT72" s="23"/>
      <c r="AGU72" s="23"/>
      <c r="AGV72" s="23"/>
      <c r="AGW72" s="23"/>
      <c r="AGX72" s="23"/>
      <c r="AGY72" s="23"/>
      <c r="AGZ72" s="23"/>
      <c r="AHA72" s="23"/>
      <c r="AHB72" s="23"/>
      <c r="AHC72" s="23"/>
      <c r="AHD72" s="23"/>
      <c r="AHE72" s="23"/>
      <c r="AHF72" s="23"/>
      <c r="AHG72" s="23"/>
      <c r="AHH72" s="23"/>
      <c r="AHI72" s="23"/>
      <c r="AHJ72" s="23"/>
      <c r="AHK72" s="23"/>
      <c r="AHL72" s="23"/>
      <c r="AHM72" s="23"/>
      <c r="AHN72" s="23"/>
      <c r="AHO72" s="23"/>
      <c r="AHP72" s="23"/>
      <c r="AHQ72" s="23"/>
      <c r="AHR72" s="23"/>
      <c r="AHS72" s="23"/>
      <c r="AHT72" s="23"/>
      <c r="AHU72" s="23"/>
      <c r="AHV72" s="23"/>
      <c r="AHW72" s="23"/>
      <c r="AHX72" s="23"/>
      <c r="AHY72" s="23"/>
      <c r="AHZ72" s="23"/>
      <c r="AIA72" s="23"/>
      <c r="AIB72" s="23"/>
      <c r="AIC72" s="23"/>
      <c r="AID72" s="23"/>
      <c r="AIE72" s="23"/>
      <c r="AIF72" s="23"/>
      <c r="AIG72" s="23"/>
      <c r="AIH72" s="23"/>
      <c r="AII72" s="23"/>
      <c r="AIJ72" s="23"/>
      <c r="AIK72" s="23"/>
      <c r="AIL72" s="23"/>
      <c r="AIM72" s="23"/>
      <c r="AIN72" s="23"/>
      <c r="AIO72" s="23"/>
      <c r="AIP72" s="23"/>
      <c r="AIQ72" s="23"/>
      <c r="AIR72" s="23"/>
      <c r="AIS72" s="23"/>
      <c r="AIT72" s="23"/>
      <c r="AIU72" s="23"/>
      <c r="AIV72" s="23"/>
      <c r="AIW72" s="23"/>
      <c r="AIX72" s="23"/>
      <c r="AIY72" s="23"/>
      <c r="AIZ72" s="23"/>
      <c r="AJA72" s="23"/>
      <c r="AJB72" s="23"/>
      <c r="AJC72" s="23"/>
      <c r="AJD72" s="23"/>
      <c r="AJE72" s="23"/>
      <c r="AJF72" s="23"/>
      <c r="AJG72" s="23"/>
      <c r="AJH72" s="23"/>
      <c r="AJI72" s="23"/>
      <c r="AJJ72" s="23"/>
      <c r="AJK72" s="23"/>
      <c r="AJL72" s="23"/>
      <c r="AJM72" s="23"/>
      <c r="AJN72" s="23"/>
      <c r="AJO72" s="23"/>
      <c r="AJP72" s="23"/>
      <c r="AJQ72" s="23"/>
      <c r="AJR72" s="23"/>
      <c r="AJS72" s="23"/>
      <c r="AJT72" s="23"/>
      <c r="AJU72" s="23"/>
      <c r="AJV72" s="23"/>
      <c r="AJW72" s="23"/>
      <c r="AJX72" s="23"/>
      <c r="AJY72" s="23"/>
      <c r="AJZ72" s="23"/>
      <c r="AKA72" s="23"/>
      <c r="AKB72" s="23"/>
      <c r="AKC72" s="23"/>
      <c r="AKD72" s="23"/>
      <c r="AKE72" s="23"/>
      <c r="AKF72" s="23"/>
      <c r="AKG72" s="23"/>
      <c r="AKH72" s="23"/>
      <c r="AKI72" s="23"/>
      <c r="AKJ72" s="23"/>
      <c r="AKK72" s="23"/>
      <c r="AKL72" s="23"/>
      <c r="AKM72" s="23"/>
      <c r="AKN72" s="23"/>
      <c r="AKO72" s="23"/>
      <c r="AKP72" s="23"/>
      <c r="AKQ72" s="23"/>
      <c r="AKR72" s="23"/>
      <c r="AKS72" s="23"/>
      <c r="AKT72" s="23"/>
      <c r="AKU72" s="23"/>
      <c r="AKV72" s="23"/>
      <c r="AKW72" s="23"/>
      <c r="AKX72" s="23"/>
      <c r="AKY72" s="23"/>
      <c r="AKZ72" s="23"/>
      <c r="ALA72" s="23"/>
      <c r="ALB72" s="23"/>
      <c r="ALC72" s="23"/>
      <c r="ALD72" s="23"/>
      <c r="ALE72" s="23"/>
      <c r="ALF72" s="23"/>
      <c r="ALG72" s="23"/>
      <c r="ALH72" s="23"/>
      <c r="ALI72" s="23"/>
      <c r="ALJ72" s="23"/>
      <c r="ALK72" s="23"/>
      <c r="ALL72" s="23"/>
      <c r="ALM72" s="23"/>
      <c r="ALN72" s="23"/>
      <c r="ALO72" s="23"/>
      <c r="ALP72" s="23"/>
      <c r="ALQ72" s="23"/>
      <c r="ALR72" s="23"/>
      <c r="ALS72" s="23"/>
      <c r="ALT72" s="23"/>
      <c r="ALU72" s="23"/>
      <c r="ALV72" s="23"/>
      <c r="ALW72" s="23"/>
      <c r="ALX72" s="23"/>
      <c r="ALY72" s="23"/>
      <c r="ALZ72" s="23"/>
      <c r="AMA72" s="23"/>
      <c r="AMB72" s="23"/>
      <c r="AMC72" s="23"/>
      <c r="AMD72" s="23"/>
      <c r="AME72" s="23"/>
      <c r="AMF72" s="23"/>
      <c r="AMG72" s="23"/>
      <c r="AMH72" s="23"/>
      <c r="AMI72" s="23"/>
      <c r="AMJ72" s="23"/>
    </row>
    <row r="73" spans="1:1024" x14ac:dyDescent="0.25">
      <c r="A73" s="33"/>
      <c r="B73" s="34" t="s">
        <v>75</v>
      </c>
      <c r="C73" s="31" t="s">
        <v>25</v>
      </c>
      <c r="D73" s="31">
        <v>500</v>
      </c>
      <c r="E73" s="240"/>
      <c r="F73" s="38" t="str">
        <f t="shared" si="1"/>
        <v>-</v>
      </c>
      <c r="G73" s="20"/>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23"/>
      <c r="IW73" s="23"/>
      <c r="IX73" s="23"/>
      <c r="IY73" s="23"/>
      <c r="IZ73" s="23"/>
      <c r="JA73" s="23"/>
      <c r="JB73" s="23"/>
      <c r="JC73" s="23"/>
      <c r="JD73" s="23"/>
      <c r="JE73" s="23"/>
      <c r="JF73" s="23"/>
      <c r="JG73" s="23"/>
      <c r="JH73" s="23"/>
      <c r="JI73" s="23"/>
      <c r="JJ73" s="23"/>
      <c r="JK73" s="23"/>
      <c r="JL73" s="23"/>
      <c r="JM73" s="23"/>
      <c r="JN73" s="23"/>
      <c r="JO73" s="23"/>
      <c r="JP73" s="23"/>
      <c r="JQ73" s="23"/>
      <c r="JR73" s="23"/>
      <c r="JS73" s="23"/>
      <c r="JT73" s="23"/>
      <c r="JU73" s="23"/>
      <c r="JV73" s="23"/>
      <c r="JW73" s="23"/>
      <c r="JX73" s="23"/>
      <c r="JY73" s="23"/>
      <c r="JZ73" s="23"/>
      <c r="KA73" s="23"/>
      <c r="KB73" s="23"/>
      <c r="KC73" s="23"/>
      <c r="KD73" s="23"/>
      <c r="KE73" s="23"/>
      <c r="KF73" s="23"/>
      <c r="KG73" s="23"/>
      <c r="KH73" s="23"/>
      <c r="KI73" s="23"/>
      <c r="KJ73" s="23"/>
      <c r="KK73" s="23"/>
      <c r="KL73" s="23"/>
      <c r="KM73" s="23"/>
      <c r="KN73" s="23"/>
      <c r="KO73" s="23"/>
      <c r="KP73" s="23"/>
      <c r="KQ73" s="23"/>
      <c r="KR73" s="23"/>
      <c r="KS73" s="23"/>
      <c r="KT73" s="23"/>
      <c r="KU73" s="23"/>
      <c r="KV73" s="23"/>
      <c r="KW73" s="23"/>
      <c r="KX73" s="23"/>
      <c r="KY73" s="23"/>
      <c r="KZ73" s="23"/>
      <c r="LA73" s="23"/>
      <c r="LB73" s="23"/>
      <c r="LC73" s="23"/>
      <c r="LD73" s="23"/>
      <c r="LE73" s="23"/>
      <c r="LF73" s="23"/>
      <c r="LG73" s="23"/>
      <c r="LH73" s="23"/>
      <c r="LI73" s="23"/>
      <c r="LJ73" s="23"/>
      <c r="LK73" s="23"/>
      <c r="LL73" s="23"/>
      <c r="LM73" s="23"/>
      <c r="LN73" s="23"/>
      <c r="LO73" s="23"/>
      <c r="LP73" s="23"/>
      <c r="LQ73" s="23"/>
      <c r="LR73" s="23"/>
      <c r="LS73" s="23"/>
      <c r="LT73" s="23"/>
      <c r="LU73" s="23"/>
      <c r="LV73" s="23"/>
      <c r="LW73" s="23"/>
      <c r="LX73" s="23"/>
      <c r="LY73" s="23"/>
      <c r="LZ73" s="23"/>
      <c r="MA73" s="23"/>
      <c r="MB73" s="23"/>
      <c r="MC73" s="23"/>
      <c r="MD73" s="23"/>
      <c r="ME73" s="23"/>
      <c r="MF73" s="23"/>
      <c r="MG73" s="23"/>
      <c r="MH73" s="23"/>
      <c r="MI73" s="23"/>
      <c r="MJ73" s="23"/>
      <c r="MK73" s="23"/>
      <c r="ML73" s="23"/>
      <c r="MM73" s="23"/>
      <c r="MN73" s="23"/>
      <c r="MO73" s="23"/>
      <c r="MP73" s="23"/>
      <c r="MQ73" s="23"/>
      <c r="MR73" s="23"/>
      <c r="MS73" s="23"/>
      <c r="MT73" s="23"/>
      <c r="MU73" s="23"/>
      <c r="MV73" s="23"/>
      <c r="MW73" s="23"/>
      <c r="MX73" s="23"/>
      <c r="MY73" s="23"/>
      <c r="MZ73" s="23"/>
      <c r="NA73" s="23"/>
      <c r="NB73" s="23"/>
      <c r="NC73" s="23"/>
      <c r="ND73" s="23"/>
      <c r="NE73" s="23"/>
      <c r="NF73" s="23"/>
      <c r="NG73" s="23"/>
      <c r="NH73" s="23"/>
      <c r="NI73" s="23"/>
      <c r="NJ73" s="23"/>
      <c r="NK73" s="23"/>
      <c r="NL73" s="23"/>
      <c r="NM73" s="23"/>
      <c r="NN73" s="23"/>
      <c r="NO73" s="23"/>
      <c r="NP73" s="23"/>
      <c r="NQ73" s="23"/>
      <c r="NR73" s="23"/>
      <c r="NS73" s="23"/>
      <c r="NT73" s="23"/>
      <c r="NU73" s="23"/>
      <c r="NV73" s="23"/>
      <c r="NW73" s="23"/>
      <c r="NX73" s="23"/>
      <c r="NY73" s="23"/>
      <c r="NZ73" s="23"/>
      <c r="OA73" s="23"/>
      <c r="OB73" s="23"/>
      <c r="OC73" s="23"/>
      <c r="OD73" s="23"/>
      <c r="OE73" s="23"/>
      <c r="OF73" s="23"/>
      <c r="OG73" s="23"/>
      <c r="OH73" s="23"/>
      <c r="OI73" s="23"/>
      <c r="OJ73" s="23"/>
      <c r="OK73" s="23"/>
      <c r="OL73" s="23"/>
      <c r="OM73" s="23"/>
      <c r="ON73" s="23"/>
      <c r="OO73" s="23"/>
      <c r="OP73" s="23"/>
      <c r="OQ73" s="23"/>
      <c r="OR73" s="23"/>
      <c r="OS73" s="23"/>
      <c r="OT73" s="23"/>
      <c r="OU73" s="23"/>
      <c r="OV73" s="23"/>
      <c r="OW73" s="23"/>
      <c r="OX73" s="23"/>
      <c r="OY73" s="23"/>
      <c r="OZ73" s="23"/>
      <c r="PA73" s="23"/>
      <c r="PB73" s="23"/>
      <c r="PC73" s="23"/>
      <c r="PD73" s="23"/>
      <c r="PE73" s="23"/>
      <c r="PF73" s="23"/>
      <c r="PG73" s="23"/>
      <c r="PH73" s="23"/>
      <c r="PI73" s="23"/>
      <c r="PJ73" s="23"/>
      <c r="PK73" s="23"/>
      <c r="PL73" s="23"/>
      <c r="PM73" s="23"/>
      <c r="PN73" s="23"/>
      <c r="PO73" s="23"/>
      <c r="PP73" s="23"/>
      <c r="PQ73" s="23"/>
      <c r="PR73" s="23"/>
      <c r="PS73" s="23"/>
      <c r="PT73" s="23"/>
      <c r="PU73" s="23"/>
      <c r="PV73" s="23"/>
      <c r="PW73" s="23"/>
      <c r="PX73" s="23"/>
      <c r="PY73" s="23"/>
      <c r="PZ73" s="23"/>
      <c r="QA73" s="23"/>
      <c r="QB73" s="23"/>
      <c r="QC73" s="23"/>
      <c r="QD73" s="23"/>
      <c r="QE73" s="23"/>
      <c r="QF73" s="23"/>
      <c r="QG73" s="23"/>
      <c r="QH73" s="23"/>
      <c r="QI73" s="23"/>
      <c r="QJ73" s="23"/>
      <c r="QK73" s="23"/>
      <c r="QL73" s="23"/>
      <c r="QM73" s="23"/>
      <c r="QN73" s="23"/>
      <c r="QO73" s="23"/>
      <c r="QP73" s="23"/>
      <c r="QQ73" s="23"/>
      <c r="QR73" s="23"/>
      <c r="QS73" s="23"/>
      <c r="QT73" s="23"/>
      <c r="QU73" s="23"/>
      <c r="QV73" s="23"/>
      <c r="QW73" s="23"/>
      <c r="QX73" s="23"/>
      <c r="QY73" s="23"/>
      <c r="QZ73" s="23"/>
      <c r="RA73" s="23"/>
      <c r="RB73" s="23"/>
      <c r="RC73" s="23"/>
      <c r="RD73" s="23"/>
      <c r="RE73" s="23"/>
      <c r="RF73" s="23"/>
      <c r="RG73" s="23"/>
      <c r="RH73" s="23"/>
      <c r="RI73" s="23"/>
      <c r="RJ73" s="23"/>
      <c r="RK73" s="23"/>
      <c r="RL73" s="23"/>
      <c r="RM73" s="23"/>
      <c r="RN73" s="23"/>
      <c r="RO73" s="23"/>
      <c r="RP73" s="23"/>
      <c r="RQ73" s="23"/>
      <c r="RR73" s="23"/>
      <c r="RS73" s="23"/>
      <c r="RT73" s="23"/>
      <c r="RU73" s="23"/>
      <c r="RV73" s="23"/>
      <c r="RW73" s="23"/>
      <c r="RX73" s="23"/>
      <c r="RY73" s="23"/>
      <c r="RZ73" s="23"/>
      <c r="SA73" s="23"/>
      <c r="SB73" s="23"/>
      <c r="SC73" s="23"/>
      <c r="SD73" s="23"/>
      <c r="SE73" s="23"/>
      <c r="SF73" s="23"/>
      <c r="SG73" s="23"/>
      <c r="SH73" s="23"/>
      <c r="SI73" s="23"/>
      <c r="SJ73" s="23"/>
      <c r="SK73" s="23"/>
      <c r="SL73" s="23"/>
      <c r="SM73" s="23"/>
      <c r="SN73" s="23"/>
      <c r="SO73" s="23"/>
      <c r="SP73" s="23"/>
      <c r="SQ73" s="23"/>
      <c r="SR73" s="23"/>
      <c r="SS73" s="23"/>
      <c r="ST73" s="23"/>
      <c r="SU73" s="23"/>
      <c r="SV73" s="23"/>
      <c r="SW73" s="23"/>
      <c r="SX73" s="23"/>
      <c r="SY73" s="23"/>
      <c r="SZ73" s="23"/>
      <c r="TA73" s="23"/>
      <c r="TB73" s="23"/>
      <c r="TC73" s="23"/>
      <c r="TD73" s="23"/>
      <c r="TE73" s="23"/>
      <c r="TF73" s="23"/>
      <c r="TG73" s="23"/>
      <c r="TH73" s="23"/>
      <c r="TI73" s="23"/>
      <c r="TJ73" s="23"/>
      <c r="TK73" s="23"/>
      <c r="TL73" s="23"/>
      <c r="TM73" s="23"/>
      <c r="TN73" s="23"/>
      <c r="TO73" s="23"/>
      <c r="TP73" s="23"/>
      <c r="TQ73" s="23"/>
      <c r="TR73" s="23"/>
      <c r="TS73" s="23"/>
      <c r="TT73" s="23"/>
      <c r="TU73" s="23"/>
      <c r="TV73" s="23"/>
      <c r="TW73" s="23"/>
      <c r="TX73" s="23"/>
      <c r="TY73" s="23"/>
      <c r="TZ73" s="23"/>
      <c r="UA73" s="23"/>
      <c r="UB73" s="23"/>
      <c r="UC73" s="23"/>
      <c r="UD73" s="23"/>
      <c r="UE73" s="23"/>
      <c r="UF73" s="23"/>
      <c r="UG73" s="23"/>
      <c r="UH73" s="23"/>
      <c r="UI73" s="23"/>
      <c r="UJ73" s="23"/>
      <c r="UK73" s="23"/>
      <c r="UL73" s="23"/>
      <c r="UM73" s="23"/>
      <c r="UN73" s="23"/>
      <c r="UO73" s="23"/>
      <c r="UP73" s="23"/>
      <c r="UQ73" s="23"/>
      <c r="UR73" s="23"/>
      <c r="US73" s="23"/>
      <c r="UT73" s="23"/>
      <c r="UU73" s="23"/>
      <c r="UV73" s="23"/>
      <c r="UW73" s="23"/>
      <c r="UX73" s="23"/>
      <c r="UY73" s="23"/>
      <c r="UZ73" s="23"/>
      <c r="VA73" s="23"/>
      <c r="VB73" s="23"/>
      <c r="VC73" s="23"/>
      <c r="VD73" s="23"/>
      <c r="VE73" s="23"/>
      <c r="VF73" s="23"/>
      <c r="VG73" s="23"/>
      <c r="VH73" s="23"/>
      <c r="VI73" s="23"/>
      <c r="VJ73" s="23"/>
      <c r="VK73" s="23"/>
      <c r="VL73" s="23"/>
      <c r="VM73" s="23"/>
      <c r="VN73" s="23"/>
      <c r="VO73" s="23"/>
      <c r="VP73" s="23"/>
      <c r="VQ73" s="23"/>
      <c r="VR73" s="23"/>
      <c r="VS73" s="23"/>
      <c r="VT73" s="23"/>
      <c r="VU73" s="23"/>
      <c r="VV73" s="23"/>
      <c r="VW73" s="23"/>
      <c r="VX73" s="23"/>
      <c r="VY73" s="23"/>
      <c r="VZ73" s="23"/>
      <c r="WA73" s="23"/>
      <c r="WB73" s="23"/>
      <c r="WC73" s="23"/>
      <c r="WD73" s="23"/>
      <c r="WE73" s="23"/>
      <c r="WF73" s="23"/>
      <c r="WG73" s="23"/>
      <c r="WH73" s="23"/>
      <c r="WI73" s="23"/>
      <c r="WJ73" s="23"/>
      <c r="WK73" s="23"/>
      <c r="WL73" s="23"/>
      <c r="WM73" s="23"/>
      <c r="WN73" s="23"/>
      <c r="WO73" s="23"/>
      <c r="WP73" s="23"/>
      <c r="WQ73" s="23"/>
      <c r="WR73" s="23"/>
      <c r="WS73" s="23"/>
      <c r="WT73" s="23"/>
      <c r="WU73" s="23"/>
      <c r="WV73" s="23"/>
      <c r="WW73" s="23"/>
      <c r="WX73" s="23"/>
      <c r="WY73" s="23"/>
      <c r="WZ73" s="23"/>
      <c r="XA73" s="23"/>
      <c r="XB73" s="23"/>
      <c r="XC73" s="23"/>
      <c r="XD73" s="23"/>
      <c r="XE73" s="23"/>
      <c r="XF73" s="23"/>
      <c r="XG73" s="23"/>
      <c r="XH73" s="23"/>
      <c r="XI73" s="23"/>
      <c r="XJ73" s="23"/>
      <c r="XK73" s="23"/>
      <c r="XL73" s="23"/>
      <c r="XM73" s="23"/>
      <c r="XN73" s="23"/>
      <c r="XO73" s="23"/>
      <c r="XP73" s="23"/>
      <c r="XQ73" s="23"/>
      <c r="XR73" s="23"/>
      <c r="XS73" s="23"/>
      <c r="XT73" s="23"/>
      <c r="XU73" s="23"/>
      <c r="XV73" s="23"/>
      <c r="XW73" s="23"/>
      <c r="XX73" s="23"/>
      <c r="XY73" s="23"/>
      <c r="XZ73" s="23"/>
      <c r="YA73" s="23"/>
      <c r="YB73" s="23"/>
      <c r="YC73" s="23"/>
      <c r="YD73" s="23"/>
      <c r="YE73" s="23"/>
      <c r="YF73" s="23"/>
      <c r="YG73" s="23"/>
      <c r="YH73" s="23"/>
      <c r="YI73" s="23"/>
      <c r="YJ73" s="23"/>
      <c r="YK73" s="23"/>
      <c r="YL73" s="23"/>
      <c r="YM73" s="23"/>
      <c r="YN73" s="23"/>
      <c r="YO73" s="23"/>
      <c r="YP73" s="23"/>
      <c r="YQ73" s="23"/>
      <c r="YR73" s="23"/>
      <c r="YS73" s="23"/>
      <c r="YT73" s="23"/>
      <c r="YU73" s="23"/>
      <c r="YV73" s="23"/>
      <c r="YW73" s="23"/>
      <c r="YX73" s="23"/>
      <c r="YY73" s="23"/>
      <c r="YZ73" s="23"/>
      <c r="ZA73" s="23"/>
      <c r="ZB73" s="23"/>
      <c r="ZC73" s="23"/>
      <c r="ZD73" s="23"/>
      <c r="ZE73" s="23"/>
      <c r="ZF73" s="23"/>
      <c r="ZG73" s="23"/>
      <c r="ZH73" s="23"/>
      <c r="ZI73" s="23"/>
      <c r="ZJ73" s="23"/>
      <c r="ZK73" s="23"/>
      <c r="ZL73" s="23"/>
      <c r="ZM73" s="23"/>
      <c r="ZN73" s="23"/>
      <c r="ZO73" s="23"/>
      <c r="ZP73" s="23"/>
      <c r="ZQ73" s="23"/>
      <c r="ZR73" s="23"/>
      <c r="ZS73" s="23"/>
      <c r="ZT73" s="23"/>
      <c r="ZU73" s="23"/>
      <c r="ZV73" s="23"/>
      <c r="ZW73" s="23"/>
      <c r="ZX73" s="23"/>
      <c r="ZY73" s="23"/>
      <c r="ZZ73" s="23"/>
      <c r="AAA73" s="23"/>
      <c r="AAB73" s="23"/>
      <c r="AAC73" s="23"/>
      <c r="AAD73" s="23"/>
      <c r="AAE73" s="23"/>
      <c r="AAF73" s="23"/>
      <c r="AAG73" s="23"/>
      <c r="AAH73" s="23"/>
      <c r="AAI73" s="23"/>
      <c r="AAJ73" s="23"/>
      <c r="AAK73" s="23"/>
      <c r="AAL73" s="23"/>
      <c r="AAM73" s="23"/>
      <c r="AAN73" s="23"/>
      <c r="AAO73" s="23"/>
      <c r="AAP73" s="23"/>
      <c r="AAQ73" s="23"/>
      <c r="AAR73" s="23"/>
      <c r="AAS73" s="23"/>
      <c r="AAT73" s="23"/>
      <c r="AAU73" s="23"/>
      <c r="AAV73" s="23"/>
      <c r="AAW73" s="23"/>
      <c r="AAX73" s="23"/>
      <c r="AAY73" s="23"/>
      <c r="AAZ73" s="23"/>
      <c r="ABA73" s="23"/>
      <c r="ABB73" s="23"/>
      <c r="ABC73" s="23"/>
      <c r="ABD73" s="23"/>
      <c r="ABE73" s="23"/>
      <c r="ABF73" s="23"/>
      <c r="ABG73" s="23"/>
      <c r="ABH73" s="23"/>
      <c r="ABI73" s="23"/>
      <c r="ABJ73" s="23"/>
      <c r="ABK73" s="23"/>
      <c r="ABL73" s="23"/>
      <c r="ABM73" s="23"/>
      <c r="ABN73" s="23"/>
      <c r="ABO73" s="23"/>
      <c r="ABP73" s="23"/>
      <c r="ABQ73" s="23"/>
      <c r="ABR73" s="23"/>
      <c r="ABS73" s="23"/>
      <c r="ABT73" s="23"/>
      <c r="ABU73" s="23"/>
      <c r="ABV73" s="23"/>
      <c r="ABW73" s="23"/>
      <c r="ABX73" s="23"/>
      <c r="ABY73" s="23"/>
      <c r="ABZ73" s="23"/>
      <c r="ACA73" s="23"/>
      <c r="ACB73" s="23"/>
      <c r="ACC73" s="23"/>
      <c r="ACD73" s="23"/>
      <c r="ACE73" s="23"/>
      <c r="ACF73" s="23"/>
      <c r="ACG73" s="23"/>
      <c r="ACH73" s="23"/>
      <c r="ACI73" s="23"/>
      <c r="ACJ73" s="23"/>
      <c r="ACK73" s="23"/>
      <c r="ACL73" s="23"/>
      <c r="ACM73" s="23"/>
      <c r="ACN73" s="23"/>
      <c r="ACO73" s="23"/>
      <c r="ACP73" s="23"/>
      <c r="ACQ73" s="23"/>
      <c r="ACR73" s="23"/>
      <c r="ACS73" s="23"/>
      <c r="ACT73" s="23"/>
      <c r="ACU73" s="23"/>
      <c r="ACV73" s="23"/>
      <c r="ACW73" s="23"/>
      <c r="ACX73" s="23"/>
      <c r="ACY73" s="23"/>
      <c r="ACZ73" s="23"/>
      <c r="ADA73" s="23"/>
      <c r="ADB73" s="23"/>
      <c r="ADC73" s="23"/>
      <c r="ADD73" s="23"/>
      <c r="ADE73" s="23"/>
      <c r="ADF73" s="23"/>
      <c r="ADG73" s="23"/>
      <c r="ADH73" s="23"/>
      <c r="ADI73" s="23"/>
      <c r="ADJ73" s="23"/>
      <c r="ADK73" s="23"/>
      <c r="ADL73" s="23"/>
      <c r="ADM73" s="23"/>
      <c r="ADN73" s="23"/>
      <c r="ADO73" s="23"/>
      <c r="ADP73" s="23"/>
      <c r="ADQ73" s="23"/>
      <c r="ADR73" s="23"/>
      <c r="ADS73" s="23"/>
      <c r="ADT73" s="23"/>
      <c r="ADU73" s="23"/>
      <c r="ADV73" s="23"/>
      <c r="ADW73" s="23"/>
      <c r="ADX73" s="23"/>
      <c r="ADY73" s="23"/>
      <c r="ADZ73" s="23"/>
      <c r="AEA73" s="23"/>
      <c r="AEB73" s="23"/>
      <c r="AEC73" s="23"/>
      <c r="AED73" s="23"/>
      <c r="AEE73" s="23"/>
      <c r="AEF73" s="23"/>
      <c r="AEG73" s="23"/>
      <c r="AEH73" s="23"/>
      <c r="AEI73" s="23"/>
      <c r="AEJ73" s="23"/>
      <c r="AEK73" s="23"/>
      <c r="AEL73" s="23"/>
      <c r="AEM73" s="23"/>
      <c r="AEN73" s="23"/>
      <c r="AEO73" s="23"/>
      <c r="AEP73" s="23"/>
      <c r="AEQ73" s="23"/>
      <c r="AER73" s="23"/>
      <c r="AES73" s="23"/>
      <c r="AET73" s="23"/>
      <c r="AEU73" s="23"/>
      <c r="AEV73" s="23"/>
      <c r="AEW73" s="23"/>
      <c r="AEX73" s="23"/>
      <c r="AEY73" s="23"/>
      <c r="AEZ73" s="23"/>
      <c r="AFA73" s="23"/>
      <c r="AFB73" s="23"/>
      <c r="AFC73" s="23"/>
      <c r="AFD73" s="23"/>
      <c r="AFE73" s="23"/>
      <c r="AFF73" s="23"/>
      <c r="AFG73" s="23"/>
      <c r="AFH73" s="23"/>
      <c r="AFI73" s="23"/>
      <c r="AFJ73" s="23"/>
      <c r="AFK73" s="23"/>
      <c r="AFL73" s="23"/>
      <c r="AFM73" s="23"/>
      <c r="AFN73" s="23"/>
      <c r="AFO73" s="23"/>
      <c r="AFP73" s="23"/>
      <c r="AFQ73" s="23"/>
      <c r="AFR73" s="23"/>
      <c r="AFS73" s="23"/>
      <c r="AFT73" s="23"/>
      <c r="AFU73" s="23"/>
      <c r="AFV73" s="23"/>
      <c r="AFW73" s="23"/>
      <c r="AFX73" s="23"/>
      <c r="AFY73" s="23"/>
      <c r="AFZ73" s="23"/>
      <c r="AGA73" s="23"/>
      <c r="AGB73" s="23"/>
      <c r="AGC73" s="23"/>
      <c r="AGD73" s="23"/>
      <c r="AGE73" s="23"/>
      <c r="AGF73" s="23"/>
      <c r="AGG73" s="23"/>
      <c r="AGH73" s="23"/>
      <c r="AGI73" s="23"/>
      <c r="AGJ73" s="23"/>
      <c r="AGK73" s="23"/>
      <c r="AGL73" s="23"/>
      <c r="AGM73" s="23"/>
      <c r="AGN73" s="23"/>
      <c r="AGO73" s="23"/>
      <c r="AGP73" s="23"/>
      <c r="AGQ73" s="23"/>
      <c r="AGR73" s="23"/>
      <c r="AGS73" s="23"/>
      <c r="AGT73" s="23"/>
      <c r="AGU73" s="23"/>
      <c r="AGV73" s="23"/>
      <c r="AGW73" s="23"/>
      <c r="AGX73" s="23"/>
      <c r="AGY73" s="23"/>
      <c r="AGZ73" s="23"/>
      <c r="AHA73" s="23"/>
      <c r="AHB73" s="23"/>
      <c r="AHC73" s="23"/>
      <c r="AHD73" s="23"/>
      <c r="AHE73" s="23"/>
      <c r="AHF73" s="23"/>
      <c r="AHG73" s="23"/>
      <c r="AHH73" s="23"/>
      <c r="AHI73" s="23"/>
      <c r="AHJ73" s="23"/>
      <c r="AHK73" s="23"/>
      <c r="AHL73" s="23"/>
      <c r="AHM73" s="23"/>
      <c r="AHN73" s="23"/>
      <c r="AHO73" s="23"/>
      <c r="AHP73" s="23"/>
      <c r="AHQ73" s="23"/>
      <c r="AHR73" s="23"/>
      <c r="AHS73" s="23"/>
      <c r="AHT73" s="23"/>
      <c r="AHU73" s="23"/>
      <c r="AHV73" s="23"/>
      <c r="AHW73" s="23"/>
      <c r="AHX73" s="23"/>
      <c r="AHY73" s="23"/>
      <c r="AHZ73" s="23"/>
      <c r="AIA73" s="23"/>
      <c r="AIB73" s="23"/>
      <c r="AIC73" s="23"/>
      <c r="AID73" s="23"/>
      <c r="AIE73" s="23"/>
      <c r="AIF73" s="23"/>
      <c r="AIG73" s="23"/>
      <c r="AIH73" s="23"/>
      <c r="AII73" s="23"/>
      <c r="AIJ73" s="23"/>
      <c r="AIK73" s="23"/>
      <c r="AIL73" s="23"/>
      <c r="AIM73" s="23"/>
      <c r="AIN73" s="23"/>
      <c r="AIO73" s="23"/>
      <c r="AIP73" s="23"/>
      <c r="AIQ73" s="23"/>
      <c r="AIR73" s="23"/>
      <c r="AIS73" s="23"/>
      <c r="AIT73" s="23"/>
      <c r="AIU73" s="23"/>
      <c r="AIV73" s="23"/>
      <c r="AIW73" s="23"/>
      <c r="AIX73" s="23"/>
      <c r="AIY73" s="23"/>
      <c r="AIZ73" s="23"/>
      <c r="AJA73" s="23"/>
      <c r="AJB73" s="23"/>
      <c r="AJC73" s="23"/>
      <c r="AJD73" s="23"/>
      <c r="AJE73" s="23"/>
      <c r="AJF73" s="23"/>
      <c r="AJG73" s="23"/>
      <c r="AJH73" s="23"/>
      <c r="AJI73" s="23"/>
      <c r="AJJ73" s="23"/>
      <c r="AJK73" s="23"/>
      <c r="AJL73" s="23"/>
      <c r="AJM73" s="23"/>
      <c r="AJN73" s="23"/>
      <c r="AJO73" s="23"/>
      <c r="AJP73" s="23"/>
      <c r="AJQ73" s="23"/>
      <c r="AJR73" s="23"/>
      <c r="AJS73" s="23"/>
      <c r="AJT73" s="23"/>
      <c r="AJU73" s="23"/>
      <c r="AJV73" s="23"/>
      <c r="AJW73" s="23"/>
      <c r="AJX73" s="23"/>
      <c r="AJY73" s="23"/>
      <c r="AJZ73" s="23"/>
      <c r="AKA73" s="23"/>
      <c r="AKB73" s="23"/>
      <c r="AKC73" s="23"/>
      <c r="AKD73" s="23"/>
      <c r="AKE73" s="23"/>
      <c r="AKF73" s="23"/>
      <c r="AKG73" s="23"/>
      <c r="AKH73" s="23"/>
      <c r="AKI73" s="23"/>
      <c r="AKJ73" s="23"/>
      <c r="AKK73" s="23"/>
      <c r="AKL73" s="23"/>
      <c r="AKM73" s="23"/>
      <c r="AKN73" s="23"/>
      <c r="AKO73" s="23"/>
      <c r="AKP73" s="23"/>
      <c r="AKQ73" s="23"/>
      <c r="AKR73" s="23"/>
      <c r="AKS73" s="23"/>
      <c r="AKT73" s="23"/>
      <c r="AKU73" s="23"/>
      <c r="AKV73" s="23"/>
      <c r="AKW73" s="23"/>
      <c r="AKX73" s="23"/>
      <c r="AKY73" s="23"/>
      <c r="AKZ73" s="23"/>
      <c r="ALA73" s="23"/>
      <c r="ALB73" s="23"/>
      <c r="ALC73" s="23"/>
      <c r="ALD73" s="23"/>
      <c r="ALE73" s="23"/>
      <c r="ALF73" s="23"/>
      <c r="ALG73" s="23"/>
      <c r="ALH73" s="23"/>
      <c r="ALI73" s="23"/>
      <c r="ALJ73" s="23"/>
      <c r="ALK73" s="23"/>
      <c r="ALL73" s="23"/>
      <c r="ALM73" s="23"/>
      <c r="ALN73" s="23"/>
      <c r="ALO73" s="23"/>
      <c r="ALP73" s="23"/>
      <c r="ALQ73" s="23"/>
      <c r="ALR73" s="23"/>
      <c r="ALS73" s="23"/>
      <c r="ALT73" s="23"/>
      <c r="ALU73" s="23"/>
      <c r="ALV73" s="23"/>
      <c r="ALW73" s="23"/>
      <c r="ALX73" s="23"/>
      <c r="ALY73" s="23"/>
      <c r="ALZ73" s="23"/>
      <c r="AMA73" s="23"/>
      <c r="AMB73" s="23"/>
      <c r="AMC73" s="23"/>
      <c r="AMD73" s="23"/>
      <c r="AME73" s="23"/>
      <c r="AMF73" s="23"/>
      <c r="AMG73" s="23"/>
      <c r="AMH73" s="23"/>
      <c r="AMI73" s="23"/>
      <c r="AMJ73" s="23"/>
    </row>
    <row r="74" spans="1:1024" x14ac:dyDescent="0.25">
      <c r="A74" s="29"/>
      <c r="B74" s="34"/>
      <c r="C74" s="31"/>
      <c r="D74" s="31"/>
      <c r="E74" s="240"/>
      <c r="F74" s="38" t="str">
        <f t="shared" si="1"/>
        <v/>
      </c>
      <c r="G74" s="23"/>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23"/>
      <c r="IW74" s="23"/>
      <c r="IX74" s="23"/>
      <c r="IY74" s="23"/>
      <c r="IZ74" s="23"/>
      <c r="JA74" s="23"/>
      <c r="JB74" s="23"/>
      <c r="JC74" s="23"/>
      <c r="JD74" s="23"/>
      <c r="JE74" s="23"/>
      <c r="JF74" s="23"/>
      <c r="JG74" s="23"/>
      <c r="JH74" s="23"/>
      <c r="JI74" s="23"/>
      <c r="JJ74" s="23"/>
      <c r="JK74" s="23"/>
      <c r="JL74" s="23"/>
      <c r="JM74" s="23"/>
      <c r="JN74" s="23"/>
      <c r="JO74" s="23"/>
      <c r="JP74" s="23"/>
      <c r="JQ74" s="23"/>
      <c r="JR74" s="23"/>
      <c r="JS74" s="23"/>
      <c r="JT74" s="23"/>
      <c r="JU74" s="23"/>
      <c r="JV74" s="23"/>
      <c r="JW74" s="23"/>
      <c r="JX74" s="23"/>
      <c r="JY74" s="23"/>
      <c r="JZ74" s="23"/>
      <c r="KA74" s="23"/>
      <c r="KB74" s="23"/>
      <c r="KC74" s="23"/>
      <c r="KD74" s="23"/>
      <c r="KE74" s="23"/>
      <c r="KF74" s="23"/>
      <c r="KG74" s="23"/>
      <c r="KH74" s="23"/>
      <c r="KI74" s="23"/>
      <c r="KJ74" s="23"/>
      <c r="KK74" s="23"/>
      <c r="KL74" s="23"/>
      <c r="KM74" s="23"/>
      <c r="KN74" s="23"/>
      <c r="KO74" s="23"/>
      <c r="KP74" s="23"/>
      <c r="KQ74" s="23"/>
      <c r="KR74" s="23"/>
      <c r="KS74" s="23"/>
      <c r="KT74" s="23"/>
      <c r="KU74" s="23"/>
      <c r="KV74" s="23"/>
      <c r="KW74" s="23"/>
      <c r="KX74" s="23"/>
      <c r="KY74" s="23"/>
      <c r="KZ74" s="23"/>
      <c r="LA74" s="23"/>
      <c r="LB74" s="23"/>
      <c r="LC74" s="23"/>
      <c r="LD74" s="23"/>
      <c r="LE74" s="23"/>
      <c r="LF74" s="23"/>
      <c r="LG74" s="23"/>
      <c r="LH74" s="23"/>
      <c r="LI74" s="23"/>
      <c r="LJ74" s="23"/>
      <c r="LK74" s="23"/>
      <c r="LL74" s="23"/>
      <c r="LM74" s="23"/>
      <c r="LN74" s="23"/>
      <c r="LO74" s="23"/>
      <c r="LP74" s="23"/>
      <c r="LQ74" s="23"/>
      <c r="LR74" s="23"/>
      <c r="LS74" s="23"/>
      <c r="LT74" s="23"/>
      <c r="LU74" s="23"/>
      <c r="LV74" s="23"/>
      <c r="LW74" s="23"/>
      <c r="LX74" s="23"/>
      <c r="LY74" s="23"/>
      <c r="LZ74" s="23"/>
      <c r="MA74" s="23"/>
      <c r="MB74" s="23"/>
      <c r="MC74" s="23"/>
      <c r="MD74" s="23"/>
      <c r="ME74" s="23"/>
      <c r="MF74" s="23"/>
      <c r="MG74" s="23"/>
      <c r="MH74" s="23"/>
      <c r="MI74" s="23"/>
      <c r="MJ74" s="23"/>
      <c r="MK74" s="23"/>
      <c r="ML74" s="23"/>
      <c r="MM74" s="23"/>
      <c r="MN74" s="23"/>
      <c r="MO74" s="23"/>
      <c r="MP74" s="23"/>
      <c r="MQ74" s="23"/>
      <c r="MR74" s="23"/>
      <c r="MS74" s="23"/>
      <c r="MT74" s="23"/>
      <c r="MU74" s="23"/>
      <c r="MV74" s="23"/>
      <c r="MW74" s="23"/>
      <c r="MX74" s="23"/>
      <c r="MY74" s="23"/>
      <c r="MZ74" s="23"/>
      <c r="NA74" s="23"/>
      <c r="NB74" s="23"/>
      <c r="NC74" s="23"/>
      <c r="ND74" s="23"/>
      <c r="NE74" s="23"/>
      <c r="NF74" s="23"/>
      <c r="NG74" s="23"/>
      <c r="NH74" s="23"/>
      <c r="NI74" s="23"/>
      <c r="NJ74" s="23"/>
      <c r="NK74" s="23"/>
      <c r="NL74" s="23"/>
      <c r="NM74" s="23"/>
      <c r="NN74" s="23"/>
      <c r="NO74" s="23"/>
      <c r="NP74" s="23"/>
      <c r="NQ74" s="23"/>
      <c r="NR74" s="23"/>
      <c r="NS74" s="23"/>
      <c r="NT74" s="23"/>
      <c r="NU74" s="23"/>
      <c r="NV74" s="23"/>
      <c r="NW74" s="23"/>
      <c r="NX74" s="23"/>
      <c r="NY74" s="23"/>
      <c r="NZ74" s="23"/>
      <c r="OA74" s="23"/>
      <c r="OB74" s="23"/>
      <c r="OC74" s="23"/>
      <c r="OD74" s="23"/>
      <c r="OE74" s="23"/>
      <c r="OF74" s="23"/>
      <c r="OG74" s="23"/>
      <c r="OH74" s="23"/>
      <c r="OI74" s="23"/>
      <c r="OJ74" s="23"/>
      <c r="OK74" s="23"/>
      <c r="OL74" s="23"/>
      <c r="OM74" s="23"/>
      <c r="ON74" s="23"/>
      <c r="OO74" s="23"/>
      <c r="OP74" s="23"/>
      <c r="OQ74" s="23"/>
      <c r="OR74" s="23"/>
      <c r="OS74" s="23"/>
      <c r="OT74" s="23"/>
      <c r="OU74" s="23"/>
      <c r="OV74" s="23"/>
      <c r="OW74" s="23"/>
      <c r="OX74" s="23"/>
      <c r="OY74" s="23"/>
      <c r="OZ74" s="23"/>
      <c r="PA74" s="23"/>
      <c r="PB74" s="23"/>
      <c r="PC74" s="23"/>
      <c r="PD74" s="23"/>
      <c r="PE74" s="23"/>
      <c r="PF74" s="23"/>
      <c r="PG74" s="23"/>
      <c r="PH74" s="23"/>
      <c r="PI74" s="23"/>
      <c r="PJ74" s="23"/>
      <c r="PK74" s="23"/>
      <c r="PL74" s="23"/>
      <c r="PM74" s="23"/>
      <c r="PN74" s="23"/>
      <c r="PO74" s="23"/>
      <c r="PP74" s="23"/>
      <c r="PQ74" s="23"/>
      <c r="PR74" s="23"/>
      <c r="PS74" s="23"/>
      <c r="PT74" s="23"/>
      <c r="PU74" s="23"/>
      <c r="PV74" s="23"/>
      <c r="PW74" s="23"/>
      <c r="PX74" s="23"/>
      <c r="PY74" s="23"/>
      <c r="PZ74" s="23"/>
      <c r="QA74" s="23"/>
      <c r="QB74" s="23"/>
      <c r="QC74" s="23"/>
      <c r="QD74" s="23"/>
      <c r="QE74" s="23"/>
      <c r="QF74" s="23"/>
      <c r="QG74" s="23"/>
      <c r="QH74" s="23"/>
      <c r="QI74" s="23"/>
      <c r="QJ74" s="23"/>
      <c r="QK74" s="23"/>
      <c r="QL74" s="23"/>
      <c r="QM74" s="23"/>
      <c r="QN74" s="23"/>
      <c r="QO74" s="23"/>
      <c r="QP74" s="23"/>
      <c r="QQ74" s="23"/>
      <c r="QR74" s="23"/>
      <c r="QS74" s="23"/>
      <c r="QT74" s="23"/>
      <c r="QU74" s="23"/>
      <c r="QV74" s="23"/>
      <c r="QW74" s="23"/>
      <c r="QX74" s="23"/>
      <c r="QY74" s="23"/>
      <c r="QZ74" s="23"/>
      <c r="RA74" s="23"/>
      <c r="RB74" s="23"/>
      <c r="RC74" s="23"/>
      <c r="RD74" s="23"/>
      <c r="RE74" s="23"/>
      <c r="RF74" s="23"/>
      <c r="RG74" s="23"/>
      <c r="RH74" s="23"/>
      <c r="RI74" s="23"/>
      <c r="RJ74" s="23"/>
      <c r="RK74" s="23"/>
      <c r="RL74" s="23"/>
      <c r="RM74" s="23"/>
      <c r="RN74" s="23"/>
      <c r="RO74" s="23"/>
      <c r="RP74" s="23"/>
      <c r="RQ74" s="23"/>
      <c r="RR74" s="23"/>
      <c r="RS74" s="23"/>
      <c r="RT74" s="23"/>
      <c r="RU74" s="23"/>
      <c r="RV74" s="23"/>
      <c r="RW74" s="23"/>
      <c r="RX74" s="23"/>
      <c r="RY74" s="23"/>
      <c r="RZ74" s="23"/>
      <c r="SA74" s="23"/>
      <c r="SB74" s="23"/>
      <c r="SC74" s="23"/>
      <c r="SD74" s="23"/>
      <c r="SE74" s="23"/>
      <c r="SF74" s="23"/>
      <c r="SG74" s="23"/>
      <c r="SH74" s="23"/>
      <c r="SI74" s="23"/>
      <c r="SJ74" s="23"/>
      <c r="SK74" s="23"/>
      <c r="SL74" s="23"/>
      <c r="SM74" s="23"/>
      <c r="SN74" s="23"/>
      <c r="SO74" s="23"/>
      <c r="SP74" s="23"/>
      <c r="SQ74" s="23"/>
      <c r="SR74" s="23"/>
      <c r="SS74" s="23"/>
      <c r="ST74" s="23"/>
      <c r="SU74" s="23"/>
      <c r="SV74" s="23"/>
      <c r="SW74" s="23"/>
      <c r="SX74" s="23"/>
      <c r="SY74" s="23"/>
      <c r="SZ74" s="23"/>
      <c r="TA74" s="23"/>
      <c r="TB74" s="23"/>
      <c r="TC74" s="23"/>
      <c r="TD74" s="23"/>
      <c r="TE74" s="23"/>
      <c r="TF74" s="23"/>
      <c r="TG74" s="23"/>
      <c r="TH74" s="23"/>
      <c r="TI74" s="23"/>
      <c r="TJ74" s="23"/>
      <c r="TK74" s="23"/>
      <c r="TL74" s="23"/>
      <c r="TM74" s="23"/>
      <c r="TN74" s="23"/>
      <c r="TO74" s="23"/>
      <c r="TP74" s="23"/>
      <c r="TQ74" s="23"/>
      <c r="TR74" s="23"/>
      <c r="TS74" s="23"/>
      <c r="TT74" s="23"/>
      <c r="TU74" s="23"/>
      <c r="TV74" s="23"/>
      <c r="TW74" s="23"/>
      <c r="TX74" s="23"/>
      <c r="TY74" s="23"/>
      <c r="TZ74" s="23"/>
      <c r="UA74" s="23"/>
      <c r="UB74" s="23"/>
      <c r="UC74" s="23"/>
      <c r="UD74" s="23"/>
      <c r="UE74" s="23"/>
      <c r="UF74" s="23"/>
      <c r="UG74" s="23"/>
      <c r="UH74" s="23"/>
      <c r="UI74" s="23"/>
      <c r="UJ74" s="23"/>
      <c r="UK74" s="23"/>
      <c r="UL74" s="23"/>
      <c r="UM74" s="23"/>
      <c r="UN74" s="23"/>
      <c r="UO74" s="23"/>
      <c r="UP74" s="23"/>
      <c r="UQ74" s="23"/>
      <c r="UR74" s="23"/>
      <c r="US74" s="23"/>
      <c r="UT74" s="23"/>
      <c r="UU74" s="23"/>
      <c r="UV74" s="23"/>
      <c r="UW74" s="23"/>
      <c r="UX74" s="23"/>
      <c r="UY74" s="23"/>
      <c r="UZ74" s="23"/>
      <c r="VA74" s="23"/>
      <c r="VB74" s="23"/>
      <c r="VC74" s="23"/>
      <c r="VD74" s="23"/>
      <c r="VE74" s="23"/>
      <c r="VF74" s="23"/>
      <c r="VG74" s="23"/>
      <c r="VH74" s="23"/>
      <c r="VI74" s="23"/>
      <c r="VJ74" s="23"/>
      <c r="VK74" s="23"/>
      <c r="VL74" s="23"/>
      <c r="VM74" s="23"/>
      <c r="VN74" s="23"/>
      <c r="VO74" s="23"/>
      <c r="VP74" s="23"/>
      <c r="VQ74" s="23"/>
      <c r="VR74" s="23"/>
      <c r="VS74" s="23"/>
      <c r="VT74" s="23"/>
      <c r="VU74" s="23"/>
      <c r="VV74" s="23"/>
      <c r="VW74" s="23"/>
      <c r="VX74" s="23"/>
      <c r="VY74" s="23"/>
      <c r="VZ74" s="23"/>
      <c r="WA74" s="23"/>
      <c r="WB74" s="23"/>
      <c r="WC74" s="23"/>
      <c r="WD74" s="23"/>
      <c r="WE74" s="23"/>
      <c r="WF74" s="23"/>
      <c r="WG74" s="23"/>
      <c r="WH74" s="23"/>
      <c r="WI74" s="23"/>
      <c r="WJ74" s="23"/>
      <c r="WK74" s="23"/>
      <c r="WL74" s="23"/>
      <c r="WM74" s="23"/>
      <c r="WN74" s="23"/>
      <c r="WO74" s="23"/>
      <c r="WP74" s="23"/>
      <c r="WQ74" s="23"/>
      <c r="WR74" s="23"/>
      <c r="WS74" s="23"/>
      <c r="WT74" s="23"/>
      <c r="WU74" s="23"/>
      <c r="WV74" s="23"/>
      <c r="WW74" s="23"/>
      <c r="WX74" s="23"/>
      <c r="WY74" s="23"/>
      <c r="WZ74" s="23"/>
      <c r="XA74" s="23"/>
      <c r="XB74" s="23"/>
      <c r="XC74" s="23"/>
      <c r="XD74" s="23"/>
      <c r="XE74" s="23"/>
      <c r="XF74" s="23"/>
      <c r="XG74" s="23"/>
      <c r="XH74" s="23"/>
      <c r="XI74" s="23"/>
      <c r="XJ74" s="23"/>
      <c r="XK74" s="23"/>
      <c r="XL74" s="23"/>
      <c r="XM74" s="23"/>
      <c r="XN74" s="23"/>
      <c r="XO74" s="23"/>
      <c r="XP74" s="23"/>
      <c r="XQ74" s="23"/>
      <c r="XR74" s="23"/>
      <c r="XS74" s="23"/>
      <c r="XT74" s="23"/>
      <c r="XU74" s="23"/>
      <c r="XV74" s="23"/>
      <c r="XW74" s="23"/>
      <c r="XX74" s="23"/>
      <c r="XY74" s="23"/>
      <c r="XZ74" s="23"/>
      <c r="YA74" s="23"/>
      <c r="YB74" s="23"/>
      <c r="YC74" s="23"/>
      <c r="YD74" s="23"/>
      <c r="YE74" s="23"/>
      <c r="YF74" s="23"/>
      <c r="YG74" s="23"/>
      <c r="YH74" s="23"/>
      <c r="YI74" s="23"/>
      <c r="YJ74" s="23"/>
      <c r="YK74" s="23"/>
      <c r="YL74" s="23"/>
      <c r="YM74" s="23"/>
      <c r="YN74" s="23"/>
      <c r="YO74" s="23"/>
      <c r="YP74" s="23"/>
      <c r="YQ74" s="23"/>
      <c r="YR74" s="23"/>
      <c r="YS74" s="23"/>
      <c r="YT74" s="23"/>
      <c r="YU74" s="23"/>
      <c r="YV74" s="23"/>
      <c r="YW74" s="23"/>
      <c r="YX74" s="23"/>
      <c r="YY74" s="23"/>
      <c r="YZ74" s="23"/>
      <c r="ZA74" s="23"/>
      <c r="ZB74" s="23"/>
      <c r="ZC74" s="23"/>
      <c r="ZD74" s="23"/>
      <c r="ZE74" s="23"/>
      <c r="ZF74" s="23"/>
      <c r="ZG74" s="23"/>
      <c r="ZH74" s="23"/>
      <c r="ZI74" s="23"/>
      <c r="ZJ74" s="23"/>
      <c r="ZK74" s="23"/>
      <c r="ZL74" s="23"/>
      <c r="ZM74" s="23"/>
      <c r="ZN74" s="23"/>
      <c r="ZO74" s="23"/>
      <c r="ZP74" s="23"/>
      <c r="ZQ74" s="23"/>
      <c r="ZR74" s="23"/>
      <c r="ZS74" s="23"/>
      <c r="ZT74" s="23"/>
      <c r="ZU74" s="23"/>
      <c r="ZV74" s="23"/>
      <c r="ZW74" s="23"/>
      <c r="ZX74" s="23"/>
      <c r="ZY74" s="23"/>
      <c r="ZZ74" s="23"/>
      <c r="AAA74" s="23"/>
      <c r="AAB74" s="23"/>
      <c r="AAC74" s="23"/>
      <c r="AAD74" s="23"/>
      <c r="AAE74" s="23"/>
      <c r="AAF74" s="23"/>
      <c r="AAG74" s="23"/>
      <c r="AAH74" s="23"/>
      <c r="AAI74" s="23"/>
      <c r="AAJ74" s="23"/>
      <c r="AAK74" s="23"/>
      <c r="AAL74" s="23"/>
      <c r="AAM74" s="23"/>
      <c r="AAN74" s="23"/>
      <c r="AAO74" s="23"/>
      <c r="AAP74" s="23"/>
      <c r="AAQ74" s="23"/>
      <c r="AAR74" s="23"/>
      <c r="AAS74" s="23"/>
      <c r="AAT74" s="23"/>
      <c r="AAU74" s="23"/>
      <c r="AAV74" s="23"/>
      <c r="AAW74" s="23"/>
      <c r="AAX74" s="23"/>
      <c r="AAY74" s="23"/>
      <c r="AAZ74" s="23"/>
      <c r="ABA74" s="23"/>
      <c r="ABB74" s="23"/>
      <c r="ABC74" s="23"/>
      <c r="ABD74" s="23"/>
      <c r="ABE74" s="23"/>
      <c r="ABF74" s="23"/>
      <c r="ABG74" s="23"/>
      <c r="ABH74" s="23"/>
      <c r="ABI74" s="23"/>
      <c r="ABJ74" s="23"/>
      <c r="ABK74" s="23"/>
      <c r="ABL74" s="23"/>
      <c r="ABM74" s="23"/>
      <c r="ABN74" s="23"/>
      <c r="ABO74" s="23"/>
      <c r="ABP74" s="23"/>
      <c r="ABQ74" s="23"/>
      <c r="ABR74" s="23"/>
      <c r="ABS74" s="23"/>
      <c r="ABT74" s="23"/>
      <c r="ABU74" s="23"/>
      <c r="ABV74" s="23"/>
      <c r="ABW74" s="23"/>
      <c r="ABX74" s="23"/>
      <c r="ABY74" s="23"/>
      <c r="ABZ74" s="23"/>
      <c r="ACA74" s="23"/>
      <c r="ACB74" s="23"/>
      <c r="ACC74" s="23"/>
      <c r="ACD74" s="23"/>
      <c r="ACE74" s="23"/>
      <c r="ACF74" s="23"/>
      <c r="ACG74" s="23"/>
      <c r="ACH74" s="23"/>
      <c r="ACI74" s="23"/>
      <c r="ACJ74" s="23"/>
      <c r="ACK74" s="23"/>
      <c r="ACL74" s="23"/>
      <c r="ACM74" s="23"/>
      <c r="ACN74" s="23"/>
      <c r="ACO74" s="23"/>
      <c r="ACP74" s="23"/>
      <c r="ACQ74" s="23"/>
      <c r="ACR74" s="23"/>
      <c r="ACS74" s="23"/>
      <c r="ACT74" s="23"/>
      <c r="ACU74" s="23"/>
      <c r="ACV74" s="23"/>
      <c r="ACW74" s="23"/>
      <c r="ACX74" s="23"/>
      <c r="ACY74" s="23"/>
      <c r="ACZ74" s="23"/>
      <c r="ADA74" s="23"/>
      <c r="ADB74" s="23"/>
      <c r="ADC74" s="23"/>
      <c r="ADD74" s="23"/>
      <c r="ADE74" s="23"/>
      <c r="ADF74" s="23"/>
      <c r="ADG74" s="23"/>
      <c r="ADH74" s="23"/>
      <c r="ADI74" s="23"/>
      <c r="ADJ74" s="23"/>
      <c r="ADK74" s="23"/>
      <c r="ADL74" s="23"/>
      <c r="ADM74" s="23"/>
      <c r="ADN74" s="23"/>
      <c r="ADO74" s="23"/>
      <c r="ADP74" s="23"/>
      <c r="ADQ74" s="23"/>
      <c r="ADR74" s="23"/>
      <c r="ADS74" s="23"/>
      <c r="ADT74" s="23"/>
      <c r="ADU74" s="23"/>
      <c r="ADV74" s="23"/>
      <c r="ADW74" s="23"/>
      <c r="ADX74" s="23"/>
      <c r="ADY74" s="23"/>
      <c r="ADZ74" s="23"/>
      <c r="AEA74" s="23"/>
      <c r="AEB74" s="23"/>
      <c r="AEC74" s="23"/>
      <c r="AED74" s="23"/>
      <c r="AEE74" s="23"/>
      <c r="AEF74" s="23"/>
      <c r="AEG74" s="23"/>
      <c r="AEH74" s="23"/>
      <c r="AEI74" s="23"/>
      <c r="AEJ74" s="23"/>
      <c r="AEK74" s="23"/>
      <c r="AEL74" s="23"/>
      <c r="AEM74" s="23"/>
      <c r="AEN74" s="23"/>
      <c r="AEO74" s="23"/>
      <c r="AEP74" s="23"/>
      <c r="AEQ74" s="23"/>
      <c r="AER74" s="23"/>
      <c r="AES74" s="23"/>
      <c r="AET74" s="23"/>
      <c r="AEU74" s="23"/>
      <c r="AEV74" s="23"/>
      <c r="AEW74" s="23"/>
      <c r="AEX74" s="23"/>
      <c r="AEY74" s="23"/>
      <c r="AEZ74" s="23"/>
      <c r="AFA74" s="23"/>
      <c r="AFB74" s="23"/>
      <c r="AFC74" s="23"/>
      <c r="AFD74" s="23"/>
      <c r="AFE74" s="23"/>
      <c r="AFF74" s="23"/>
      <c r="AFG74" s="23"/>
      <c r="AFH74" s="23"/>
      <c r="AFI74" s="23"/>
      <c r="AFJ74" s="23"/>
      <c r="AFK74" s="23"/>
      <c r="AFL74" s="23"/>
      <c r="AFM74" s="23"/>
      <c r="AFN74" s="23"/>
      <c r="AFO74" s="23"/>
      <c r="AFP74" s="23"/>
      <c r="AFQ74" s="23"/>
      <c r="AFR74" s="23"/>
      <c r="AFS74" s="23"/>
      <c r="AFT74" s="23"/>
      <c r="AFU74" s="23"/>
      <c r="AFV74" s="23"/>
      <c r="AFW74" s="23"/>
      <c r="AFX74" s="23"/>
      <c r="AFY74" s="23"/>
      <c r="AFZ74" s="23"/>
      <c r="AGA74" s="23"/>
      <c r="AGB74" s="23"/>
      <c r="AGC74" s="23"/>
      <c r="AGD74" s="23"/>
      <c r="AGE74" s="23"/>
      <c r="AGF74" s="23"/>
      <c r="AGG74" s="23"/>
      <c r="AGH74" s="23"/>
      <c r="AGI74" s="23"/>
      <c r="AGJ74" s="23"/>
      <c r="AGK74" s="23"/>
      <c r="AGL74" s="23"/>
      <c r="AGM74" s="23"/>
      <c r="AGN74" s="23"/>
      <c r="AGO74" s="23"/>
      <c r="AGP74" s="23"/>
      <c r="AGQ74" s="23"/>
      <c r="AGR74" s="23"/>
      <c r="AGS74" s="23"/>
      <c r="AGT74" s="23"/>
      <c r="AGU74" s="23"/>
      <c r="AGV74" s="23"/>
      <c r="AGW74" s="23"/>
      <c r="AGX74" s="23"/>
      <c r="AGY74" s="23"/>
      <c r="AGZ74" s="23"/>
      <c r="AHA74" s="23"/>
      <c r="AHB74" s="23"/>
      <c r="AHC74" s="23"/>
      <c r="AHD74" s="23"/>
      <c r="AHE74" s="23"/>
      <c r="AHF74" s="23"/>
      <c r="AHG74" s="23"/>
      <c r="AHH74" s="23"/>
      <c r="AHI74" s="23"/>
      <c r="AHJ74" s="23"/>
      <c r="AHK74" s="23"/>
      <c r="AHL74" s="23"/>
      <c r="AHM74" s="23"/>
      <c r="AHN74" s="23"/>
      <c r="AHO74" s="23"/>
      <c r="AHP74" s="23"/>
      <c r="AHQ74" s="23"/>
      <c r="AHR74" s="23"/>
      <c r="AHS74" s="23"/>
      <c r="AHT74" s="23"/>
      <c r="AHU74" s="23"/>
      <c r="AHV74" s="23"/>
      <c r="AHW74" s="23"/>
      <c r="AHX74" s="23"/>
      <c r="AHY74" s="23"/>
      <c r="AHZ74" s="23"/>
      <c r="AIA74" s="23"/>
      <c r="AIB74" s="23"/>
      <c r="AIC74" s="23"/>
      <c r="AID74" s="23"/>
      <c r="AIE74" s="23"/>
      <c r="AIF74" s="23"/>
      <c r="AIG74" s="23"/>
      <c r="AIH74" s="23"/>
      <c r="AII74" s="23"/>
      <c r="AIJ74" s="23"/>
      <c r="AIK74" s="23"/>
      <c r="AIL74" s="23"/>
      <c r="AIM74" s="23"/>
      <c r="AIN74" s="23"/>
      <c r="AIO74" s="23"/>
      <c r="AIP74" s="23"/>
      <c r="AIQ74" s="23"/>
      <c r="AIR74" s="23"/>
      <c r="AIS74" s="23"/>
      <c r="AIT74" s="23"/>
      <c r="AIU74" s="23"/>
      <c r="AIV74" s="23"/>
      <c r="AIW74" s="23"/>
      <c r="AIX74" s="23"/>
      <c r="AIY74" s="23"/>
      <c r="AIZ74" s="23"/>
      <c r="AJA74" s="23"/>
      <c r="AJB74" s="23"/>
      <c r="AJC74" s="23"/>
      <c r="AJD74" s="23"/>
      <c r="AJE74" s="23"/>
      <c r="AJF74" s="23"/>
      <c r="AJG74" s="23"/>
      <c r="AJH74" s="23"/>
      <c r="AJI74" s="23"/>
      <c r="AJJ74" s="23"/>
      <c r="AJK74" s="23"/>
      <c r="AJL74" s="23"/>
      <c r="AJM74" s="23"/>
      <c r="AJN74" s="23"/>
      <c r="AJO74" s="23"/>
      <c r="AJP74" s="23"/>
      <c r="AJQ74" s="23"/>
      <c r="AJR74" s="23"/>
      <c r="AJS74" s="23"/>
      <c r="AJT74" s="23"/>
      <c r="AJU74" s="23"/>
      <c r="AJV74" s="23"/>
      <c r="AJW74" s="23"/>
      <c r="AJX74" s="23"/>
      <c r="AJY74" s="23"/>
      <c r="AJZ74" s="23"/>
      <c r="AKA74" s="23"/>
      <c r="AKB74" s="23"/>
      <c r="AKC74" s="23"/>
      <c r="AKD74" s="23"/>
      <c r="AKE74" s="23"/>
      <c r="AKF74" s="23"/>
      <c r="AKG74" s="23"/>
      <c r="AKH74" s="23"/>
      <c r="AKI74" s="23"/>
      <c r="AKJ74" s="23"/>
      <c r="AKK74" s="23"/>
      <c r="AKL74" s="23"/>
      <c r="AKM74" s="23"/>
      <c r="AKN74" s="23"/>
      <c r="AKO74" s="23"/>
      <c r="AKP74" s="23"/>
      <c r="AKQ74" s="23"/>
      <c r="AKR74" s="23"/>
      <c r="AKS74" s="23"/>
      <c r="AKT74" s="23"/>
      <c r="AKU74" s="23"/>
      <c r="AKV74" s="23"/>
      <c r="AKW74" s="23"/>
      <c r="AKX74" s="23"/>
      <c r="AKY74" s="23"/>
      <c r="AKZ74" s="23"/>
      <c r="ALA74" s="23"/>
      <c r="ALB74" s="23"/>
      <c r="ALC74" s="23"/>
      <c r="ALD74" s="23"/>
      <c r="ALE74" s="23"/>
      <c r="ALF74" s="23"/>
      <c r="ALG74" s="23"/>
      <c r="ALH74" s="23"/>
      <c r="ALI74" s="23"/>
      <c r="ALJ74" s="23"/>
      <c r="ALK74" s="23"/>
      <c r="ALL74" s="23"/>
      <c r="ALM74" s="23"/>
      <c r="ALN74" s="23"/>
      <c r="ALO74" s="23"/>
      <c r="ALP74" s="23"/>
      <c r="ALQ74" s="23"/>
      <c r="ALR74" s="23"/>
      <c r="ALS74" s="23"/>
      <c r="ALT74" s="23"/>
      <c r="ALU74" s="23"/>
      <c r="ALV74" s="23"/>
      <c r="ALW74" s="23"/>
      <c r="ALX74" s="23"/>
      <c r="ALY74" s="23"/>
      <c r="ALZ74" s="23"/>
      <c r="AMA74" s="23"/>
      <c r="AMB74" s="23"/>
      <c r="AMC74" s="23"/>
      <c r="AMD74" s="23"/>
      <c r="AME74" s="23"/>
      <c r="AMF74" s="23"/>
      <c r="AMG74" s="23"/>
      <c r="AMH74" s="23"/>
      <c r="AMI74" s="23"/>
      <c r="AMJ74" s="23"/>
    </row>
    <row r="75" spans="1:1024" x14ac:dyDescent="0.25">
      <c r="A75" s="33"/>
      <c r="B75" s="148" t="s">
        <v>76</v>
      </c>
      <c r="C75" s="36"/>
      <c r="D75" s="36"/>
      <c r="E75" s="240"/>
      <c r="F75" s="38" t="str">
        <f t="shared" si="1"/>
        <v/>
      </c>
      <c r="G75" s="23"/>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23"/>
      <c r="IW75" s="23"/>
      <c r="IX75" s="23"/>
      <c r="IY75" s="23"/>
      <c r="IZ75" s="23"/>
      <c r="JA75" s="23"/>
      <c r="JB75" s="23"/>
      <c r="JC75" s="23"/>
      <c r="JD75" s="23"/>
      <c r="JE75" s="23"/>
      <c r="JF75" s="23"/>
      <c r="JG75" s="23"/>
      <c r="JH75" s="23"/>
      <c r="JI75" s="23"/>
      <c r="JJ75" s="23"/>
      <c r="JK75" s="23"/>
      <c r="JL75" s="23"/>
      <c r="JM75" s="23"/>
      <c r="JN75" s="23"/>
      <c r="JO75" s="23"/>
      <c r="JP75" s="23"/>
      <c r="JQ75" s="23"/>
      <c r="JR75" s="23"/>
      <c r="JS75" s="23"/>
      <c r="JT75" s="23"/>
      <c r="JU75" s="23"/>
      <c r="JV75" s="23"/>
      <c r="JW75" s="23"/>
      <c r="JX75" s="23"/>
      <c r="JY75" s="23"/>
      <c r="JZ75" s="23"/>
      <c r="KA75" s="23"/>
      <c r="KB75" s="23"/>
      <c r="KC75" s="23"/>
      <c r="KD75" s="23"/>
      <c r="KE75" s="23"/>
      <c r="KF75" s="23"/>
      <c r="KG75" s="23"/>
      <c r="KH75" s="23"/>
      <c r="KI75" s="23"/>
      <c r="KJ75" s="23"/>
      <c r="KK75" s="23"/>
      <c r="KL75" s="23"/>
      <c r="KM75" s="23"/>
      <c r="KN75" s="23"/>
      <c r="KO75" s="23"/>
      <c r="KP75" s="23"/>
      <c r="KQ75" s="23"/>
      <c r="KR75" s="23"/>
      <c r="KS75" s="23"/>
      <c r="KT75" s="23"/>
      <c r="KU75" s="23"/>
      <c r="KV75" s="23"/>
      <c r="KW75" s="23"/>
      <c r="KX75" s="23"/>
      <c r="KY75" s="23"/>
      <c r="KZ75" s="23"/>
      <c r="LA75" s="23"/>
      <c r="LB75" s="23"/>
      <c r="LC75" s="23"/>
      <c r="LD75" s="23"/>
      <c r="LE75" s="23"/>
      <c r="LF75" s="23"/>
      <c r="LG75" s="23"/>
      <c r="LH75" s="23"/>
      <c r="LI75" s="23"/>
      <c r="LJ75" s="23"/>
      <c r="LK75" s="23"/>
      <c r="LL75" s="23"/>
      <c r="LM75" s="23"/>
      <c r="LN75" s="23"/>
      <c r="LO75" s="23"/>
      <c r="LP75" s="23"/>
      <c r="LQ75" s="23"/>
      <c r="LR75" s="23"/>
      <c r="LS75" s="23"/>
      <c r="LT75" s="23"/>
      <c r="LU75" s="23"/>
      <c r="LV75" s="23"/>
      <c r="LW75" s="23"/>
      <c r="LX75" s="23"/>
      <c r="LY75" s="23"/>
      <c r="LZ75" s="23"/>
      <c r="MA75" s="23"/>
      <c r="MB75" s="23"/>
      <c r="MC75" s="23"/>
      <c r="MD75" s="23"/>
      <c r="ME75" s="23"/>
      <c r="MF75" s="23"/>
      <c r="MG75" s="23"/>
      <c r="MH75" s="23"/>
      <c r="MI75" s="23"/>
      <c r="MJ75" s="23"/>
      <c r="MK75" s="23"/>
      <c r="ML75" s="23"/>
      <c r="MM75" s="23"/>
      <c r="MN75" s="23"/>
      <c r="MO75" s="23"/>
      <c r="MP75" s="23"/>
      <c r="MQ75" s="23"/>
      <c r="MR75" s="23"/>
      <c r="MS75" s="23"/>
      <c r="MT75" s="23"/>
      <c r="MU75" s="23"/>
      <c r="MV75" s="23"/>
      <c r="MW75" s="23"/>
      <c r="MX75" s="23"/>
      <c r="MY75" s="23"/>
      <c r="MZ75" s="23"/>
      <c r="NA75" s="23"/>
      <c r="NB75" s="23"/>
      <c r="NC75" s="23"/>
      <c r="ND75" s="23"/>
      <c r="NE75" s="23"/>
      <c r="NF75" s="23"/>
      <c r="NG75" s="23"/>
      <c r="NH75" s="23"/>
      <c r="NI75" s="23"/>
      <c r="NJ75" s="23"/>
      <c r="NK75" s="23"/>
      <c r="NL75" s="23"/>
      <c r="NM75" s="23"/>
      <c r="NN75" s="23"/>
      <c r="NO75" s="23"/>
      <c r="NP75" s="23"/>
      <c r="NQ75" s="23"/>
      <c r="NR75" s="23"/>
      <c r="NS75" s="23"/>
      <c r="NT75" s="23"/>
      <c r="NU75" s="23"/>
      <c r="NV75" s="23"/>
      <c r="NW75" s="23"/>
      <c r="NX75" s="23"/>
      <c r="NY75" s="23"/>
      <c r="NZ75" s="23"/>
      <c r="OA75" s="23"/>
      <c r="OB75" s="23"/>
      <c r="OC75" s="23"/>
      <c r="OD75" s="23"/>
      <c r="OE75" s="23"/>
      <c r="OF75" s="23"/>
      <c r="OG75" s="23"/>
      <c r="OH75" s="23"/>
      <c r="OI75" s="23"/>
      <c r="OJ75" s="23"/>
      <c r="OK75" s="23"/>
      <c r="OL75" s="23"/>
      <c r="OM75" s="23"/>
      <c r="ON75" s="23"/>
      <c r="OO75" s="23"/>
      <c r="OP75" s="23"/>
      <c r="OQ75" s="23"/>
      <c r="OR75" s="23"/>
      <c r="OS75" s="23"/>
      <c r="OT75" s="23"/>
      <c r="OU75" s="23"/>
      <c r="OV75" s="23"/>
      <c r="OW75" s="23"/>
      <c r="OX75" s="23"/>
      <c r="OY75" s="23"/>
      <c r="OZ75" s="23"/>
      <c r="PA75" s="23"/>
      <c r="PB75" s="23"/>
      <c r="PC75" s="23"/>
      <c r="PD75" s="23"/>
      <c r="PE75" s="23"/>
      <c r="PF75" s="23"/>
      <c r="PG75" s="23"/>
      <c r="PH75" s="23"/>
      <c r="PI75" s="23"/>
      <c r="PJ75" s="23"/>
      <c r="PK75" s="23"/>
      <c r="PL75" s="23"/>
      <c r="PM75" s="23"/>
      <c r="PN75" s="23"/>
      <c r="PO75" s="23"/>
      <c r="PP75" s="23"/>
      <c r="PQ75" s="23"/>
      <c r="PR75" s="23"/>
      <c r="PS75" s="23"/>
      <c r="PT75" s="23"/>
      <c r="PU75" s="23"/>
      <c r="PV75" s="23"/>
      <c r="PW75" s="23"/>
      <c r="PX75" s="23"/>
      <c r="PY75" s="23"/>
      <c r="PZ75" s="23"/>
      <c r="QA75" s="23"/>
      <c r="QB75" s="23"/>
      <c r="QC75" s="23"/>
      <c r="QD75" s="23"/>
      <c r="QE75" s="23"/>
      <c r="QF75" s="23"/>
      <c r="QG75" s="23"/>
      <c r="QH75" s="23"/>
      <c r="QI75" s="23"/>
      <c r="QJ75" s="23"/>
      <c r="QK75" s="23"/>
      <c r="QL75" s="23"/>
      <c r="QM75" s="23"/>
      <c r="QN75" s="23"/>
      <c r="QO75" s="23"/>
      <c r="QP75" s="23"/>
      <c r="QQ75" s="23"/>
      <c r="QR75" s="23"/>
      <c r="QS75" s="23"/>
      <c r="QT75" s="23"/>
      <c r="QU75" s="23"/>
      <c r="QV75" s="23"/>
      <c r="QW75" s="23"/>
      <c r="QX75" s="23"/>
      <c r="QY75" s="23"/>
      <c r="QZ75" s="23"/>
      <c r="RA75" s="23"/>
      <c r="RB75" s="23"/>
      <c r="RC75" s="23"/>
      <c r="RD75" s="23"/>
      <c r="RE75" s="23"/>
      <c r="RF75" s="23"/>
      <c r="RG75" s="23"/>
      <c r="RH75" s="23"/>
      <c r="RI75" s="23"/>
      <c r="RJ75" s="23"/>
      <c r="RK75" s="23"/>
      <c r="RL75" s="23"/>
      <c r="RM75" s="23"/>
      <c r="RN75" s="23"/>
      <c r="RO75" s="23"/>
      <c r="RP75" s="23"/>
      <c r="RQ75" s="23"/>
      <c r="RR75" s="23"/>
      <c r="RS75" s="23"/>
      <c r="RT75" s="23"/>
      <c r="RU75" s="23"/>
      <c r="RV75" s="23"/>
      <c r="RW75" s="23"/>
      <c r="RX75" s="23"/>
      <c r="RY75" s="23"/>
      <c r="RZ75" s="23"/>
      <c r="SA75" s="23"/>
      <c r="SB75" s="23"/>
      <c r="SC75" s="23"/>
      <c r="SD75" s="23"/>
      <c r="SE75" s="23"/>
      <c r="SF75" s="23"/>
      <c r="SG75" s="23"/>
      <c r="SH75" s="23"/>
      <c r="SI75" s="23"/>
      <c r="SJ75" s="23"/>
      <c r="SK75" s="23"/>
      <c r="SL75" s="23"/>
      <c r="SM75" s="23"/>
      <c r="SN75" s="23"/>
      <c r="SO75" s="23"/>
      <c r="SP75" s="23"/>
      <c r="SQ75" s="23"/>
      <c r="SR75" s="23"/>
      <c r="SS75" s="23"/>
      <c r="ST75" s="23"/>
      <c r="SU75" s="23"/>
      <c r="SV75" s="23"/>
      <c r="SW75" s="23"/>
      <c r="SX75" s="23"/>
      <c r="SY75" s="23"/>
      <c r="SZ75" s="23"/>
      <c r="TA75" s="23"/>
      <c r="TB75" s="23"/>
      <c r="TC75" s="23"/>
      <c r="TD75" s="23"/>
      <c r="TE75" s="23"/>
      <c r="TF75" s="23"/>
      <c r="TG75" s="23"/>
      <c r="TH75" s="23"/>
      <c r="TI75" s="23"/>
      <c r="TJ75" s="23"/>
      <c r="TK75" s="23"/>
      <c r="TL75" s="23"/>
      <c r="TM75" s="23"/>
      <c r="TN75" s="23"/>
      <c r="TO75" s="23"/>
      <c r="TP75" s="23"/>
      <c r="TQ75" s="23"/>
      <c r="TR75" s="23"/>
      <c r="TS75" s="23"/>
      <c r="TT75" s="23"/>
      <c r="TU75" s="23"/>
      <c r="TV75" s="23"/>
      <c r="TW75" s="23"/>
      <c r="TX75" s="23"/>
      <c r="TY75" s="23"/>
      <c r="TZ75" s="23"/>
      <c r="UA75" s="23"/>
      <c r="UB75" s="23"/>
      <c r="UC75" s="23"/>
      <c r="UD75" s="23"/>
      <c r="UE75" s="23"/>
      <c r="UF75" s="23"/>
      <c r="UG75" s="23"/>
      <c r="UH75" s="23"/>
      <c r="UI75" s="23"/>
      <c r="UJ75" s="23"/>
      <c r="UK75" s="23"/>
      <c r="UL75" s="23"/>
      <c r="UM75" s="23"/>
      <c r="UN75" s="23"/>
      <c r="UO75" s="23"/>
      <c r="UP75" s="23"/>
      <c r="UQ75" s="23"/>
      <c r="UR75" s="23"/>
      <c r="US75" s="23"/>
      <c r="UT75" s="23"/>
      <c r="UU75" s="23"/>
      <c r="UV75" s="23"/>
      <c r="UW75" s="23"/>
      <c r="UX75" s="23"/>
      <c r="UY75" s="23"/>
      <c r="UZ75" s="23"/>
      <c r="VA75" s="23"/>
      <c r="VB75" s="23"/>
      <c r="VC75" s="23"/>
      <c r="VD75" s="23"/>
      <c r="VE75" s="23"/>
      <c r="VF75" s="23"/>
      <c r="VG75" s="23"/>
      <c r="VH75" s="23"/>
      <c r="VI75" s="23"/>
      <c r="VJ75" s="23"/>
      <c r="VK75" s="23"/>
      <c r="VL75" s="23"/>
      <c r="VM75" s="23"/>
      <c r="VN75" s="23"/>
      <c r="VO75" s="23"/>
      <c r="VP75" s="23"/>
      <c r="VQ75" s="23"/>
      <c r="VR75" s="23"/>
      <c r="VS75" s="23"/>
      <c r="VT75" s="23"/>
      <c r="VU75" s="23"/>
      <c r="VV75" s="23"/>
      <c r="VW75" s="23"/>
      <c r="VX75" s="23"/>
      <c r="VY75" s="23"/>
      <c r="VZ75" s="23"/>
      <c r="WA75" s="23"/>
      <c r="WB75" s="23"/>
      <c r="WC75" s="23"/>
      <c r="WD75" s="23"/>
      <c r="WE75" s="23"/>
      <c r="WF75" s="23"/>
      <c r="WG75" s="23"/>
      <c r="WH75" s="23"/>
      <c r="WI75" s="23"/>
      <c r="WJ75" s="23"/>
      <c r="WK75" s="23"/>
      <c r="WL75" s="23"/>
      <c r="WM75" s="23"/>
      <c r="WN75" s="23"/>
      <c r="WO75" s="23"/>
      <c r="WP75" s="23"/>
      <c r="WQ75" s="23"/>
      <c r="WR75" s="23"/>
      <c r="WS75" s="23"/>
      <c r="WT75" s="23"/>
      <c r="WU75" s="23"/>
      <c r="WV75" s="23"/>
      <c r="WW75" s="23"/>
      <c r="WX75" s="23"/>
      <c r="WY75" s="23"/>
      <c r="WZ75" s="23"/>
      <c r="XA75" s="23"/>
      <c r="XB75" s="23"/>
      <c r="XC75" s="23"/>
      <c r="XD75" s="23"/>
      <c r="XE75" s="23"/>
      <c r="XF75" s="23"/>
      <c r="XG75" s="23"/>
      <c r="XH75" s="23"/>
      <c r="XI75" s="23"/>
      <c r="XJ75" s="23"/>
      <c r="XK75" s="23"/>
      <c r="XL75" s="23"/>
      <c r="XM75" s="23"/>
      <c r="XN75" s="23"/>
      <c r="XO75" s="23"/>
      <c r="XP75" s="23"/>
      <c r="XQ75" s="23"/>
      <c r="XR75" s="23"/>
      <c r="XS75" s="23"/>
      <c r="XT75" s="23"/>
      <c r="XU75" s="23"/>
      <c r="XV75" s="23"/>
      <c r="XW75" s="23"/>
      <c r="XX75" s="23"/>
      <c r="XY75" s="23"/>
      <c r="XZ75" s="23"/>
      <c r="YA75" s="23"/>
      <c r="YB75" s="23"/>
      <c r="YC75" s="23"/>
      <c r="YD75" s="23"/>
      <c r="YE75" s="23"/>
      <c r="YF75" s="23"/>
      <c r="YG75" s="23"/>
      <c r="YH75" s="23"/>
      <c r="YI75" s="23"/>
      <c r="YJ75" s="23"/>
      <c r="YK75" s="23"/>
      <c r="YL75" s="23"/>
      <c r="YM75" s="23"/>
      <c r="YN75" s="23"/>
      <c r="YO75" s="23"/>
      <c r="YP75" s="23"/>
      <c r="YQ75" s="23"/>
      <c r="YR75" s="23"/>
      <c r="YS75" s="23"/>
      <c r="YT75" s="23"/>
      <c r="YU75" s="23"/>
      <c r="YV75" s="23"/>
      <c r="YW75" s="23"/>
      <c r="YX75" s="23"/>
      <c r="YY75" s="23"/>
      <c r="YZ75" s="23"/>
      <c r="ZA75" s="23"/>
      <c r="ZB75" s="23"/>
      <c r="ZC75" s="23"/>
      <c r="ZD75" s="23"/>
      <c r="ZE75" s="23"/>
      <c r="ZF75" s="23"/>
      <c r="ZG75" s="23"/>
      <c r="ZH75" s="23"/>
      <c r="ZI75" s="23"/>
      <c r="ZJ75" s="23"/>
      <c r="ZK75" s="23"/>
      <c r="ZL75" s="23"/>
      <c r="ZM75" s="23"/>
      <c r="ZN75" s="23"/>
      <c r="ZO75" s="23"/>
      <c r="ZP75" s="23"/>
      <c r="ZQ75" s="23"/>
      <c r="ZR75" s="23"/>
      <c r="ZS75" s="23"/>
      <c r="ZT75" s="23"/>
      <c r="ZU75" s="23"/>
      <c r="ZV75" s="23"/>
      <c r="ZW75" s="23"/>
      <c r="ZX75" s="23"/>
      <c r="ZY75" s="23"/>
      <c r="ZZ75" s="23"/>
      <c r="AAA75" s="23"/>
      <c r="AAB75" s="23"/>
      <c r="AAC75" s="23"/>
      <c r="AAD75" s="23"/>
      <c r="AAE75" s="23"/>
      <c r="AAF75" s="23"/>
      <c r="AAG75" s="23"/>
      <c r="AAH75" s="23"/>
      <c r="AAI75" s="23"/>
      <c r="AAJ75" s="23"/>
      <c r="AAK75" s="23"/>
      <c r="AAL75" s="23"/>
      <c r="AAM75" s="23"/>
      <c r="AAN75" s="23"/>
      <c r="AAO75" s="23"/>
      <c r="AAP75" s="23"/>
      <c r="AAQ75" s="23"/>
      <c r="AAR75" s="23"/>
      <c r="AAS75" s="23"/>
      <c r="AAT75" s="23"/>
      <c r="AAU75" s="23"/>
      <c r="AAV75" s="23"/>
      <c r="AAW75" s="23"/>
      <c r="AAX75" s="23"/>
      <c r="AAY75" s="23"/>
      <c r="AAZ75" s="23"/>
      <c r="ABA75" s="23"/>
      <c r="ABB75" s="23"/>
      <c r="ABC75" s="23"/>
      <c r="ABD75" s="23"/>
      <c r="ABE75" s="23"/>
      <c r="ABF75" s="23"/>
      <c r="ABG75" s="23"/>
      <c r="ABH75" s="23"/>
      <c r="ABI75" s="23"/>
      <c r="ABJ75" s="23"/>
      <c r="ABK75" s="23"/>
      <c r="ABL75" s="23"/>
      <c r="ABM75" s="23"/>
      <c r="ABN75" s="23"/>
      <c r="ABO75" s="23"/>
      <c r="ABP75" s="23"/>
      <c r="ABQ75" s="23"/>
      <c r="ABR75" s="23"/>
      <c r="ABS75" s="23"/>
      <c r="ABT75" s="23"/>
      <c r="ABU75" s="23"/>
      <c r="ABV75" s="23"/>
      <c r="ABW75" s="23"/>
      <c r="ABX75" s="23"/>
      <c r="ABY75" s="23"/>
      <c r="ABZ75" s="23"/>
      <c r="ACA75" s="23"/>
      <c r="ACB75" s="23"/>
      <c r="ACC75" s="23"/>
      <c r="ACD75" s="23"/>
      <c r="ACE75" s="23"/>
      <c r="ACF75" s="23"/>
      <c r="ACG75" s="23"/>
      <c r="ACH75" s="23"/>
      <c r="ACI75" s="23"/>
      <c r="ACJ75" s="23"/>
      <c r="ACK75" s="23"/>
      <c r="ACL75" s="23"/>
      <c r="ACM75" s="23"/>
      <c r="ACN75" s="23"/>
      <c r="ACO75" s="23"/>
      <c r="ACP75" s="23"/>
      <c r="ACQ75" s="23"/>
      <c r="ACR75" s="23"/>
      <c r="ACS75" s="23"/>
      <c r="ACT75" s="23"/>
      <c r="ACU75" s="23"/>
      <c r="ACV75" s="23"/>
      <c r="ACW75" s="23"/>
      <c r="ACX75" s="23"/>
      <c r="ACY75" s="23"/>
      <c r="ACZ75" s="23"/>
      <c r="ADA75" s="23"/>
      <c r="ADB75" s="23"/>
      <c r="ADC75" s="23"/>
      <c r="ADD75" s="23"/>
      <c r="ADE75" s="23"/>
      <c r="ADF75" s="23"/>
      <c r="ADG75" s="23"/>
      <c r="ADH75" s="23"/>
      <c r="ADI75" s="23"/>
      <c r="ADJ75" s="23"/>
      <c r="ADK75" s="23"/>
      <c r="ADL75" s="23"/>
      <c r="ADM75" s="23"/>
      <c r="ADN75" s="23"/>
      <c r="ADO75" s="23"/>
      <c r="ADP75" s="23"/>
      <c r="ADQ75" s="23"/>
      <c r="ADR75" s="23"/>
      <c r="ADS75" s="23"/>
      <c r="ADT75" s="23"/>
      <c r="ADU75" s="23"/>
      <c r="ADV75" s="23"/>
      <c r="ADW75" s="23"/>
      <c r="ADX75" s="23"/>
      <c r="ADY75" s="23"/>
      <c r="ADZ75" s="23"/>
      <c r="AEA75" s="23"/>
      <c r="AEB75" s="23"/>
      <c r="AEC75" s="23"/>
      <c r="AED75" s="23"/>
      <c r="AEE75" s="23"/>
      <c r="AEF75" s="23"/>
      <c r="AEG75" s="23"/>
      <c r="AEH75" s="23"/>
      <c r="AEI75" s="23"/>
      <c r="AEJ75" s="23"/>
      <c r="AEK75" s="23"/>
      <c r="AEL75" s="23"/>
      <c r="AEM75" s="23"/>
      <c r="AEN75" s="23"/>
      <c r="AEO75" s="23"/>
      <c r="AEP75" s="23"/>
      <c r="AEQ75" s="23"/>
      <c r="AER75" s="23"/>
      <c r="AES75" s="23"/>
      <c r="AET75" s="23"/>
      <c r="AEU75" s="23"/>
      <c r="AEV75" s="23"/>
      <c r="AEW75" s="23"/>
      <c r="AEX75" s="23"/>
      <c r="AEY75" s="23"/>
      <c r="AEZ75" s="23"/>
      <c r="AFA75" s="23"/>
      <c r="AFB75" s="23"/>
      <c r="AFC75" s="23"/>
      <c r="AFD75" s="23"/>
      <c r="AFE75" s="23"/>
      <c r="AFF75" s="23"/>
      <c r="AFG75" s="23"/>
      <c r="AFH75" s="23"/>
      <c r="AFI75" s="23"/>
      <c r="AFJ75" s="23"/>
      <c r="AFK75" s="23"/>
      <c r="AFL75" s="23"/>
      <c r="AFM75" s="23"/>
      <c r="AFN75" s="23"/>
      <c r="AFO75" s="23"/>
      <c r="AFP75" s="23"/>
      <c r="AFQ75" s="23"/>
      <c r="AFR75" s="23"/>
      <c r="AFS75" s="23"/>
      <c r="AFT75" s="23"/>
      <c r="AFU75" s="23"/>
      <c r="AFV75" s="23"/>
      <c r="AFW75" s="23"/>
      <c r="AFX75" s="23"/>
      <c r="AFY75" s="23"/>
      <c r="AFZ75" s="23"/>
      <c r="AGA75" s="23"/>
      <c r="AGB75" s="23"/>
      <c r="AGC75" s="23"/>
      <c r="AGD75" s="23"/>
      <c r="AGE75" s="23"/>
      <c r="AGF75" s="23"/>
      <c r="AGG75" s="23"/>
      <c r="AGH75" s="23"/>
      <c r="AGI75" s="23"/>
      <c r="AGJ75" s="23"/>
      <c r="AGK75" s="23"/>
      <c r="AGL75" s="23"/>
      <c r="AGM75" s="23"/>
      <c r="AGN75" s="23"/>
      <c r="AGO75" s="23"/>
      <c r="AGP75" s="23"/>
      <c r="AGQ75" s="23"/>
      <c r="AGR75" s="23"/>
      <c r="AGS75" s="23"/>
      <c r="AGT75" s="23"/>
      <c r="AGU75" s="23"/>
      <c r="AGV75" s="23"/>
      <c r="AGW75" s="23"/>
      <c r="AGX75" s="23"/>
      <c r="AGY75" s="23"/>
      <c r="AGZ75" s="23"/>
      <c r="AHA75" s="23"/>
      <c r="AHB75" s="23"/>
      <c r="AHC75" s="23"/>
      <c r="AHD75" s="23"/>
      <c r="AHE75" s="23"/>
      <c r="AHF75" s="23"/>
      <c r="AHG75" s="23"/>
      <c r="AHH75" s="23"/>
      <c r="AHI75" s="23"/>
      <c r="AHJ75" s="23"/>
      <c r="AHK75" s="23"/>
      <c r="AHL75" s="23"/>
      <c r="AHM75" s="23"/>
      <c r="AHN75" s="23"/>
      <c r="AHO75" s="23"/>
      <c r="AHP75" s="23"/>
      <c r="AHQ75" s="23"/>
      <c r="AHR75" s="23"/>
      <c r="AHS75" s="23"/>
      <c r="AHT75" s="23"/>
      <c r="AHU75" s="23"/>
      <c r="AHV75" s="23"/>
      <c r="AHW75" s="23"/>
      <c r="AHX75" s="23"/>
      <c r="AHY75" s="23"/>
      <c r="AHZ75" s="23"/>
      <c r="AIA75" s="23"/>
      <c r="AIB75" s="23"/>
      <c r="AIC75" s="23"/>
      <c r="AID75" s="23"/>
      <c r="AIE75" s="23"/>
      <c r="AIF75" s="23"/>
      <c r="AIG75" s="23"/>
      <c r="AIH75" s="23"/>
      <c r="AII75" s="23"/>
      <c r="AIJ75" s="23"/>
      <c r="AIK75" s="23"/>
      <c r="AIL75" s="23"/>
      <c r="AIM75" s="23"/>
      <c r="AIN75" s="23"/>
      <c r="AIO75" s="23"/>
      <c r="AIP75" s="23"/>
      <c r="AIQ75" s="23"/>
      <c r="AIR75" s="23"/>
      <c r="AIS75" s="23"/>
      <c r="AIT75" s="23"/>
      <c r="AIU75" s="23"/>
      <c r="AIV75" s="23"/>
      <c r="AIW75" s="23"/>
      <c r="AIX75" s="23"/>
      <c r="AIY75" s="23"/>
      <c r="AIZ75" s="23"/>
      <c r="AJA75" s="23"/>
      <c r="AJB75" s="23"/>
      <c r="AJC75" s="23"/>
      <c r="AJD75" s="23"/>
      <c r="AJE75" s="23"/>
      <c r="AJF75" s="23"/>
      <c r="AJG75" s="23"/>
      <c r="AJH75" s="23"/>
      <c r="AJI75" s="23"/>
      <c r="AJJ75" s="23"/>
      <c r="AJK75" s="23"/>
      <c r="AJL75" s="23"/>
      <c r="AJM75" s="23"/>
      <c r="AJN75" s="23"/>
      <c r="AJO75" s="23"/>
      <c r="AJP75" s="23"/>
      <c r="AJQ75" s="23"/>
      <c r="AJR75" s="23"/>
      <c r="AJS75" s="23"/>
      <c r="AJT75" s="23"/>
      <c r="AJU75" s="23"/>
      <c r="AJV75" s="23"/>
      <c r="AJW75" s="23"/>
      <c r="AJX75" s="23"/>
      <c r="AJY75" s="23"/>
      <c r="AJZ75" s="23"/>
      <c r="AKA75" s="23"/>
      <c r="AKB75" s="23"/>
      <c r="AKC75" s="23"/>
      <c r="AKD75" s="23"/>
      <c r="AKE75" s="23"/>
      <c r="AKF75" s="23"/>
      <c r="AKG75" s="23"/>
      <c r="AKH75" s="23"/>
      <c r="AKI75" s="23"/>
      <c r="AKJ75" s="23"/>
      <c r="AKK75" s="23"/>
      <c r="AKL75" s="23"/>
      <c r="AKM75" s="23"/>
      <c r="AKN75" s="23"/>
      <c r="AKO75" s="23"/>
      <c r="AKP75" s="23"/>
      <c r="AKQ75" s="23"/>
      <c r="AKR75" s="23"/>
      <c r="AKS75" s="23"/>
      <c r="AKT75" s="23"/>
      <c r="AKU75" s="23"/>
      <c r="AKV75" s="23"/>
      <c r="AKW75" s="23"/>
      <c r="AKX75" s="23"/>
      <c r="AKY75" s="23"/>
      <c r="AKZ75" s="23"/>
      <c r="ALA75" s="23"/>
      <c r="ALB75" s="23"/>
      <c r="ALC75" s="23"/>
      <c r="ALD75" s="23"/>
      <c r="ALE75" s="23"/>
      <c r="ALF75" s="23"/>
      <c r="ALG75" s="23"/>
      <c r="ALH75" s="23"/>
      <c r="ALI75" s="23"/>
      <c r="ALJ75" s="23"/>
      <c r="ALK75" s="23"/>
      <c r="ALL75" s="23"/>
      <c r="ALM75" s="23"/>
      <c r="ALN75" s="23"/>
      <c r="ALO75" s="23"/>
      <c r="ALP75" s="23"/>
      <c r="ALQ75" s="23"/>
      <c r="ALR75" s="23"/>
      <c r="ALS75" s="23"/>
      <c r="ALT75" s="23"/>
      <c r="ALU75" s="23"/>
      <c r="ALV75" s="23"/>
      <c r="ALW75" s="23"/>
      <c r="ALX75" s="23"/>
      <c r="ALY75" s="23"/>
      <c r="ALZ75" s="23"/>
      <c r="AMA75" s="23"/>
      <c r="AMB75" s="23"/>
      <c r="AMC75" s="23"/>
      <c r="AMD75" s="23"/>
      <c r="AME75" s="23"/>
      <c r="AMF75" s="23"/>
      <c r="AMG75" s="23"/>
      <c r="AMH75" s="23"/>
      <c r="AMI75" s="23"/>
      <c r="AMJ75" s="23"/>
    </row>
    <row r="76" spans="1:1024" ht="28.5" x14ac:dyDescent="0.25">
      <c r="A76" s="33" t="s">
        <v>77</v>
      </c>
      <c r="B76" s="34" t="s">
        <v>78</v>
      </c>
      <c r="C76" s="31" t="s">
        <v>52</v>
      </c>
      <c r="D76" s="31">
        <v>1</v>
      </c>
      <c r="E76" s="240"/>
      <c r="F76" s="38" t="str">
        <f t="shared" ref="F76:F86" si="2">IF(C76="","",IF(E76="","-",D76*E76))</f>
        <v>-</v>
      </c>
      <c r="G76" s="23"/>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23"/>
      <c r="IW76" s="23"/>
      <c r="IX76" s="23"/>
      <c r="IY76" s="23"/>
      <c r="IZ76" s="23"/>
      <c r="JA76" s="23"/>
      <c r="JB76" s="23"/>
      <c r="JC76" s="23"/>
      <c r="JD76" s="23"/>
      <c r="JE76" s="23"/>
      <c r="JF76" s="23"/>
      <c r="JG76" s="23"/>
      <c r="JH76" s="23"/>
      <c r="JI76" s="23"/>
      <c r="JJ76" s="23"/>
      <c r="JK76" s="23"/>
      <c r="JL76" s="23"/>
      <c r="JM76" s="23"/>
      <c r="JN76" s="23"/>
      <c r="JO76" s="23"/>
      <c r="JP76" s="23"/>
      <c r="JQ76" s="23"/>
      <c r="JR76" s="23"/>
      <c r="JS76" s="23"/>
      <c r="JT76" s="23"/>
      <c r="JU76" s="23"/>
      <c r="JV76" s="23"/>
      <c r="JW76" s="23"/>
      <c r="JX76" s="23"/>
      <c r="JY76" s="23"/>
      <c r="JZ76" s="23"/>
      <c r="KA76" s="23"/>
      <c r="KB76" s="23"/>
      <c r="KC76" s="23"/>
      <c r="KD76" s="23"/>
      <c r="KE76" s="23"/>
      <c r="KF76" s="23"/>
      <c r="KG76" s="23"/>
      <c r="KH76" s="23"/>
      <c r="KI76" s="23"/>
      <c r="KJ76" s="23"/>
      <c r="KK76" s="23"/>
      <c r="KL76" s="23"/>
      <c r="KM76" s="23"/>
      <c r="KN76" s="23"/>
      <c r="KO76" s="23"/>
      <c r="KP76" s="23"/>
      <c r="KQ76" s="23"/>
      <c r="KR76" s="23"/>
      <c r="KS76" s="23"/>
      <c r="KT76" s="23"/>
      <c r="KU76" s="23"/>
      <c r="KV76" s="23"/>
      <c r="KW76" s="23"/>
      <c r="KX76" s="23"/>
      <c r="KY76" s="23"/>
      <c r="KZ76" s="23"/>
      <c r="LA76" s="23"/>
      <c r="LB76" s="23"/>
      <c r="LC76" s="23"/>
      <c r="LD76" s="23"/>
      <c r="LE76" s="23"/>
      <c r="LF76" s="23"/>
      <c r="LG76" s="23"/>
      <c r="LH76" s="23"/>
      <c r="LI76" s="23"/>
      <c r="LJ76" s="23"/>
      <c r="LK76" s="23"/>
      <c r="LL76" s="23"/>
      <c r="LM76" s="23"/>
      <c r="LN76" s="23"/>
      <c r="LO76" s="23"/>
      <c r="LP76" s="23"/>
      <c r="LQ76" s="23"/>
      <c r="LR76" s="23"/>
      <c r="LS76" s="23"/>
      <c r="LT76" s="23"/>
      <c r="LU76" s="23"/>
      <c r="LV76" s="23"/>
      <c r="LW76" s="23"/>
      <c r="LX76" s="23"/>
      <c r="LY76" s="23"/>
      <c r="LZ76" s="23"/>
      <c r="MA76" s="23"/>
      <c r="MB76" s="23"/>
      <c r="MC76" s="23"/>
      <c r="MD76" s="23"/>
      <c r="ME76" s="23"/>
      <c r="MF76" s="23"/>
      <c r="MG76" s="23"/>
      <c r="MH76" s="23"/>
      <c r="MI76" s="23"/>
      <c r="MJ76" s="23"/>
      <c r="MK76" s="23"/>
      <c r="ML76" s="23"/>
      <c r="MM76" s="23"/>
      <c r="MN76" s="23"/>
      <c r="MO76" s="23"/>
      <c r="MP76" s="23"/>
      <c r="MQ76" s="23"/>
      <c r="MR76" s="23"/>
      <c r="MS76" s="23"/>
      <c r="MT76" s="23"/>
      <c r="MU76" s="23"/>
      <c r="MV76" s="23"/>
      <c r="MW76" s="23"/>
      <c r="MX76" s="23"/>
      <c r="MY76" s="23"/>
      <c r="MZ76" s="23"/>
      <c r="NA76" s="23"/>
      <c r="NB76" s="23"/>
      <c r="NC76" s="23"/>
      <c r="ND76" s="23"/>
      <c r="NE76" s="23"/>
      <c r="NF76" s="23"/>
      <c r="NG76" s="23"/>
      <c r="NH76" s="23"/>
      <c r="NI76" s="23"/>
      <c r="NJ76" s="23"/>
      <c r="NK76" s="23"/>
      <c r="NL76" s="23"/>
      <c r="NM76" s="23"/>
      <c r="NN76" s="23"/>
      <c r="NO76" s="23"/>
      <c r="NP76" s="23"/>
      <c r="NQ76" s="23"/>
      <c r="NR76" s="23"/>
      <c r="NS76" s="23"/>
      <c r="NT76" s="23"/>
      <c r="NU76" s="23"/>
      <c r="NV76" s="23"/>
      <c r="NW76" s="23"/>
      <c r="NX76" s="23"/>
      <c r="NY76" s="23"/>
      <c r="NZ76" s="23"/>
      <c r="OA76" s="23"/>
      <c r="OB76" s="23"/>
      <c r="OC76" s="23"/>
      <c r="OD76" s="23"/>
      <c r="OE76" s="23"/>
      <c r="OF76" s="23"/>
      <c r="OG76" s="23"/>
      <c r="OH76" s="23"/>
      <c r="OI76" s="23"/>
      <c r="OJ76" s="23"/>
      <c r="OK76" s="23"/>
      <c r="OL76" s="23"/>
      <c r="OM76" s="23"/>
      <c r="ON76" s="23"/>
      <c r="OO76" s="23"/>
      <c r="OP76" s="23"/>
      <c r="OQ76" s="23"/>
      <c r="OR76" s="23"/>
      <c r="OS76" s="23"/>
      <c r="OT76" s="23"/>
      <c r="OU76" s="23"/>
      <c r="OV76" s="23"/>
      <c r="OW76" s="23"/>
      <c r="OX76" s="23"/>
      <c r="OY76" s="23"/>
      <c r="OZ76" s="23"/>
      <c r="PA76" s="23"/>
      <c r="PB76" s="23"/>
      <c r="PC76" s="23"/>
      <c r="PD76" s="23"/>
      <c r="PE76" s="23"/>
      <c r="PF76" s="23"/>
      <c r="PG76" s="23"/>
      <c r="PH76" s="23"/>
      <c r="PI76" s="23"/>
      <c r="PJ76" s="23"/>
      <c r="PK76" s="23"/>
      <c r="PL76" s="23"/>
      <c r="PM76" s="23"/>
      <c r="PN76" s="23"/>
      <c r="PO76" s="23"/>
      <c r="PP76" s="23"/>
      <c r="PQ76" s="23"/>
      <c r="PR76" s="23"/>
      <c r="PS76" s="23"/>
      <c r="PT76" s="23"/>
      <c r="PU76" s="23"/>
      <c r="PV76" s="23"/>
      <c r="PW76" s="23"/>
      <c r="PX76" s="23"/>
      <c r="PY76" s="23"/>
      <c r="PZ76" s="23"/>
      <c r="QA76" s="23"/>
      <c r="QB76" s="23"/>
      <c r="QC76" s="23"/>
      <c r="QD76" s="23"/>
      <c r="QE76" s="23"/>
      <c r="QF76" s="23"/>
      <c r="QG76" s="23"/>
      <c r="QH76" s="23"/>
      <c r="QI76" s="23"/>
      <c r="QJ76" s="23"/>
      <c r="QK76" s="23"/>
      <c r="QL76" s="23"/>
      <c r="QM76" s="23"/>
      <c r="QN76" s="23"/>
      <c r="QO76" s="23"/>
      <c r="QP76" s="23"/>
      <c r="QQ76" s="23"/>
      <c r="QR76" s="23"/>
      <c r="QS76" s="23"/>
      <c r="QT76" s="23"/>
      <c r="QU76" s="23"/>
      <c r="QV76" s="23"/>
      <c r="QW76" s="23"/>
      <c r="QX76" s="23"/>
      <c r="QY76" s="23"/>
      <c r="QZ76" s="23"/>
      <c r="RA76" s="23"/>
      <c r="RB76" s="23"/>
      <c r="RC76" s="23"/>
      <c r="RD76" s="23"/>
      <c r="RE76" s="23"/>
      <c r="RF76" s="23"/>
      <c r="RG76" s="23"/>
      <c r="RH76" s="23"/>
      <c r="RI76" s="23"/>
      <c r="RJ76" s="23"/>
      <c r="RK76" s="23"/>
      <c r="RL76" s="23"/>
      <c r="RM76" s="23"/>
      <c r="RN76" s="23"/>
      <c r="RO76" s="23"/>
      <c r="RP76" s="23"/>
      <c r="RQ76" s="23"/>
      <c r="RR76" s="23"/>
      <c r="RS76" s="23"/>
      <c r="RT76" s="23"/>
      <c r="RU76" s="23"/>
      <c r="RV76" s="23"/>
      <c r="RW76" s="23"/>
      <c r="RX76" s="23"/>
      <c r="RY76" s="23"/>
      <c r="RZ76" s="23"/>
      <c r="SA76" s="23"/>
      <c r="SB76" s="23"/>
      <c r="SC76" s="23"/>
      <c r="SD76" s="23"/>
      <c r="SE76" s="23"/>
      <c r="SF76" s="23"/>
      <c r="SG76" s="23"/>
      <c r="SH76" s="23"/>
      <c r="SI76" s="23"/>
      <c r="SJ76" s="23"/>
      <c r="SK76" s="23"/>
      <c r="SL76" s="23"/>
      <c r="SM76" s="23"/>
      <c r="SN76" s="23"/>
      <c r="SO76" s="23"/>
      <c r="SP76" s="23"/>
      <c r="SQ76" s="23"/>
      <c r="SR76" s="23"/>
      <c r="SS76" s="23"/>
      <c r="ST76" s="23"/>
      <c r="SU76" s="23"/>
      <c r="SV76" s="23"/>
      <c r="SW76" s="23"/>
      <c r="SX76" s="23"/>
      <c r="SY76" s="23"/>
      <c r="SZ76" s="23"/>
      <c r="TA76" s="23"/>
      <c r="TB76" s="23"/>
      <c r="TC76" s="23"/>
      <c r="TD76" s="23"/>
      <c r="TE76" s="23"/>
      <c r="TF76" s="23"/>
      <c r="TG76" s="23"/>
      <c r="TH76" s="23"/>
      <c r="TI76" s="23"/>
      <c r="TJ76" s="23"/>
      <c r="TK76" s="23"/>
      <c r="TL76" s="23"/>
      <c r="TM76" s="23"/>
      <c r="TN76" s="23"/>
      <c r="TO76" s="23"/>
      <c r="TP76" s="23"/>
      <c r="TQ76" s="23"/>
      <c r="TR76" s="23"/>
      <c r="TS76" s="23"/>
      <c r="TT76" s="23"/>
      <c r="TU76" s="23"/>
      <c r="TV76" s="23"/>
      <c r="TW76" s="23"/>
      <c r="TX76" s="23"/>
      <c r="TY76" s="23"/>
      <c r="TZ76" s="23"/>
      <c r="UA76" s="23"/>
      <c r="UB76" s="23"/>
      <c r="UC76" s="23"/>
      <c r="UD76" s="23"/>
      <c r="UE76" s="23"/>
      <c r="UF76" s="23"/>
      <c r="UG76" s="23"/>
      <c r="UH76" s="23"/>
      <c r="UI76" s="23"/>
      <c r="UJ76" s="23"/>
      <c r="UK76" s="23"/>
      <c r="UL76" s="23"/>
      <c r="UM76" s="23"/>
      <c r="UN76" s="23"/>
      <c r="UO76" s="23"/>
      <c r="UP76" s="23"/>
      <c r="UQ76" s="23"/>
      <c r="UR76" s="23"/>
      <c r="US76" s="23"/>
      <c r="UT76" s="23"/>
      <c r="UU76" s="23"/>
      <c r="UV76" s="23"/>
      <c r="UW76" s="23"/>
      <c r="UX76" s="23"/>
      <c r="UY76" s="23"/>
      <c r="UZ76" s="23"/>
      <c r="VA76" s="23"/>
      <c r="VB76" s="23"/>
      <c r="VC76" s="23"/>
      <c r="VD76" s="23"/>
      <c r="VE76" s="23"/>
      <c r="VF76" s="23"/>
      <c r="VG76" s="23"/>
      <c r="VH76" s="23"/>
      <c r="VI76" s="23"/>
      <c r="VJ76" s="23"/>
      <c r="VK76" s="23"/>
      <c r="VL76" s="23"/>
      <c r="VM76" s="23"/>
      <c r="VN76" s="23"/>
      <c r="VO76" s="23"/>
      <c r="VP76" s="23"/>
      <c r="VQ76" s="23"/>
      <c r="VR76" s="23"/>
      <c r="VS76" s="23"/>
      <c r="VT76" s="23"/>
      <c r="VU76" s="23"/>
      <c r="VV76" s="23"/>
      <c r="VW76" s="23"/>
      <c r="VX76" s="23"/>
      <c r="VY76" s="23"/>
      <c r="VZ76" s="23"/>
      <c r="WA76" s="23"/>
      <c r="WB76" s="23"/>
      <c r="WC76" s="23"/>
      <c r="WD76" s="23"/>
      <c r="WE76" s="23"/>
      <c r="WF76" s="23"/>
      <c r="WG76" s="23"/>
      <c r="WH76" s="23"/>
      <c r="WI76" s="23"/>
      <c r="WJ76" s="23"/>
      <c r="WK76" s="23"/>
      <c r="WL76" s="23"/>
      <c r="WM76" s="23"/>
      <c r="WN76" s="23"/>
      <c r="WO76" s="23"/>
      <c r="WP76" s="23"/>
      <c r="WQ76" s="23"/>
      <c r="WR76" s="23"/>
      <c r="WS76" s="23"/>
      <c r="WT76" s="23"/>
      <c r="WU76" s="23"/>
      <c r="WV76" s="23"/>
      <c r="WW76" s="23"/>
      <c r="WX76" s="23"/>
      <c r="WY76" s="23"/>
      <c r="WZ76" s="23"/>
      <c r="XA76" s="23"/>
      <c r="XB76" s="23"/>
      <c r="XC76" s="23"/>
      <c r="XD76" s="23"/>
      <c r="XE76" s="23"/>
      <c r="XF76" s="23"/>
      <c r="XG76" s="23"/>
      <c r="XH76" s="23"/>
      <c r="XI76" s="23"/>
      <c r="XJ76" s="23"/>
      <c r="XK76" s="23"/>
      <c r="XL76" s="23"/>
      <c r="XM76" s="23"/>
      <c r="XN76" s="23"/>
      <c r="XO76" s="23"/>
      <c r="XP76" s="23"/>
      <c r="XQ76" s="23"/>
      <c r="XR76" s="23"/>
      <c r="XS76" s="23"/>
      <c r="XT76" s="23"/>
      <c r="XU76" s="23"/>
      <c r="XV76" s="23"/>
      <c r="XW76" s="23"/>
      <c r="XX76" s="23"/>
      <c r="XY76" s="23"/>
      <c r="XZ76" s="23"/>
      <c r="YA76" s="23"/>
      <c r="YB76" s="23"/>
      <c r="YC76" s="23"/>
      <c r="YD76" s="23"/>
      <c r="YE76" s="23"/>
      <c r="YF76" s="23"/>
      <c r="YG76" s="23"/>
      <c r="YH76" s="23"/>
      <c r="YI76" s="23"/>
      <c r="YJ76" s="23"/>
      <c r="YK76" s="23"/>
      <c r="YL76" s="23"/>
      <c r="YM76" s="23"/>
      <c r="YN76" s="23"/>
      <c r="YO76" s="23"/>
      <c r="YP76" s="23"/>
      <c r="YQ76" s="23"/>
      <c r="YR76" s="23"/>
      <c r="YS76" s="23"/>
      <c r="YT76" s="23"/>
      <c r="YU76" s="23"/>
      <c r="YV76" s="23"/>
      <c r="YW76" s="23"/>
      <c r="YX76" s="23"/>
      <c r="YY76" s="23"/>
      <c r="YZ76" s="23"/>
      <c r="ZA76" s="23"/>
      <c r="ZB76" s="23"/>
      <c r="ZC76" s="23"/>
      <c r="ZD76" s="23"/>
      <c r="ZE76" s="23"/>
      <c r="ZF76" s="23"/>
      <c r="ZG76" s="23"/>
      <c r="ZH76" s="23"/>
      <c r="ZI76" s="23"/>
      <c r="ZJ76" s="23"/>
      <c r="ZK76" s="23"/>
      <c r="ZL76" s="23"/>
      <c r="ZM76" s="23"/>
      <c r="ZN76" s="23"/>
      <c r="ZO76" s="23"/>
      <c r="ZP76" s="23"/>
      <c r="ZQ76" s="23"/>
      <c r="ZR76" s="23"/>
      <c r="ZS76" s="23"/>
      <c r="ZT76" s="23"/>
      <c r="ZU76" s="23"/>
      <c r="ZV76" s="23"/>
      <c r="ZW76" s="23"/>
      <c r="ZX76" s="23"/>
      <c r="ZY76" s="23"/>
      <c r="ZZ76" s="23"/>
      <c r="AAA76" s="23"/>
      <c r="AAB76" s="23"/>
      <c r="AAC76" s="23"/>
      <c r="AAD76" s="23"/>
      <c r="AAE76" s="23"/>
      <c r="AAF76" s="23"/>
      <c r="AAG76" s="23"/>
      <c r="AAH76" s="23"/>
      <c r="AAI76" s="23"/>
      <c r="AAJ76" s="23"/>
      <c r="AAK76" s="23"/>
      <c r="AAL76" s="23"/>
      <c r="AAM76" s="23"/>
      <c r="AAN76" s="23"/>
      <c r="AAO76" s="23"/>
      <c r="AAP76" s="23"/>
      <c r="AAQ76" s="23"/>
      <c r="AAR76" s="23"/>
      <c r="AAS76" s="23"/>
      <c r="AAT76" s="23"/>
      <c r="AAU76" s="23"/>
      <c r="AAV76" s="23"/>
      <c r="AAW76" s="23"/>
      <c r="AAX76" s="23"/>
      <c r="AAY76" s="23"/>
      <c r="AAZ76" s="23"/>
      <c r="ABA76" s="23"/>
      <c r="ABB76" s="23"/>
      <c r="ABC76" s="23"/>
      <c r="ABD76" s="23"/>
      <c r="ABE76" s="23"/>
      <c r="ABF76" s="23"/>
      <c r="ABG76" s="23"/>
      <c r="ABH76" s="23"/>
      <c r="ABI76" s="23"/>
      <c r="ABJ76" s="23"/>
      <c r="ABK76" s="23"/>
      <c r="ABL76" s="23"/>
      <c r="ABM76" s="23"/>
      <c r="ABN76" s="23"/>
      <c r="ABO76" s="23"/>
      <c r="ABP76" s="23"/>
      <c r="ABQ76" s="23"/>
      <c r="ABR76" s="23"/>
      <c r="ABS76" s="23"/>
      <c r="ABT76" s="23"/>
      <c r="ABU76" s="23"/>
      <c r="ABV76" s="23"/>
      <c r="ABW76" s="23"/>
      <c r="ABX76" s="23"/>
      <c r="ABY76" s="23"/>
      <c r="ABZ76" s="23"/>
      <c r="ACA76" s="23"/>
      <c r="ACB76" s="23"/>
      <c r="ACC76" s="23"/>
      <c r="ACD76" s="23"/>
      <c r="ACE76" s="23"/>
      <c r="ACF76" s="23"/>
      <c r="ACG76" s="23"/>
      <c r="ACH76" s="23"/>
      <c r="ACI76" s="23"/>
      <c r="ACJ76" s="23"/>
      <c r="ACK76" s="23"/>
      <c r="ACL76" s="23"/>
      <c r="ACM76" s="23"/>
      <c r="ACN76" s="23"/>
      <c r="ACO76" s="23"/>
      <c r="ACP76" s="23"/>
      <c r="ACQ76" s="23"/>
      <c r="ACR76" s="23"/>
      <c r="ACS76" s="23"/>
      <c r="ACT76" s="23"/>
      <c r="ACU76" s="23"/>
      <c r="ACV76" s="23"/>
      <c r="ACW76" s="23"/>
      <c r="ACX76" s="23"/>
      <c r="ACY76" s="23"/>
      <c r="ACZ76" s="23"/>
      <c r="ADA76" s="23"/>
      <c r="ADB76" s="23"/>
      <c r="ADC76" s="23"/>
      <c r="ADD76" s="23"/>
      <c r="ADE76" s="23"/>
      <c r="ADF76" s="23"/>
      <c r="ADG76" s="23"/>
      <c r="ADH76" s="23"/>
      <c r="ADI76" s="23"/>
      <c r="ADJ76" s="23"/>
      <c r="ADK76" s="23"/>
      <c r="ADL76" s="23"/>
      <c r="ADM76" s="23"/>
      <c r="ADN76" s="23"/>
      <c r="ADO76" s="23"/>
      <c r="ADP76" s="23"/>
      <c r="ADQ76" s="23"/>
      <c r="ADR76" s="23"/>
      <c r="ADS76" s="23"/>
      <c r="ADT76" s="23"/>
      <c r="ADU76" s="23"/>
      <c r="ADV76" s="23"/>
      <c r="ADW76" s="23"/>
      <c r="ADX76" s="23"/>
      <c r="ADY76" s="23"/>
      <c r="ADZ76" s="23"/>
      <c r="AEA76" s="23"/>
      <c r="AEB76" s="23"/>
      <c r="AEC76" s="23"/>
      <c r="AED76" s="23"/>
      <c r="AEE76" s="23"/>
      <c r="AEF76" s="23"/>
      <c r="AEG76" s="23"/>
      <c r="AEH76" s="23"/>
      <c r="AEI76" s="23"/>
      <c r="AEJ76" s="23"/>
      <c r="AEK76" s="23"/>
      <c r="AEL76" s="23"/>
      <c r="AEM76" s="23"/>
      <c r="AEN76" s="23"/>
      <c r="AEO76" s="23"/>
      <c r="AEP76" s="23"/>
      <c r="AEQ76" s="23"/>
      <c r="AER76" s="23"/>
      <c r="AES76" s="23"/>
      <c r="AET76" s="23"/>
      <c r="AEU76" s="23"/>
      <c r="AEV76" s="23"/>
      <c r="AEW76" s="23"/>
      <c r="AEX76" s="23"/>
      <c r="AEY76" s="23"/>
      <c r="AEZ76" s="23"/>
      <c r="AFA76" s="23"/>
      <c r="AFB76" s="23"/>
      <c r="AFC76" s="23"/>
      <c r="AFD76" s="23"/>
      <c r="AFE76" s="23"/>
      <c r="AFF76" s="23"/>
      <c r="AFG76" s="23"/>
      <c r="AFH76" s="23"/>
      <c r="AFI76" s="23"/>
      <c r="AFJ76" s="23"/>
      <c r="AFK76" s="23"/>
      <c r="AFL76" s="23"/>
      <c r="AFM76" s="23"/>
      <c r="AFN76" s="23"/>
      <c r="AFO76" s="23"/>
      <c r="AFP76" s="23"/>
      <c r="AFQ76" s="23"/>
      <c r="AFR76" s="23"/>
      <c r="AFS76" s="23"/>
      <c r="AFT76" s="23"/>
      <c r="AFU76" s="23"/>
      <c r="AFV76" s="23"/>
      <c r="AFW76" s="23"/>
      <c r="AFX76" s="23"/>
      <c r="AFY76" s="23"/>
      <c r="AFZ76" s="23"/>
      <c r="AGA76" s="23"/>
      <c r="AGB76" s="23"/>
      <c r="AGC76" s="23"/>
      <c r="AGD76" s="23"/>
      <c r="AGE76" s="23"/>
      <c r="AGF76" s="23"/>
      <c r="AGG76" s="23"/>
      <c r="AGH76" s="23"/>
      <c r="AGI76" s="23"/>
      <c r="AGJ76" s="23"/>
      <c r="AGK76" s="23"/>
      <c r="AGL76" s="23"/>
      <c r="AGM76" s="23"/>
      <c r="AGN76" s="23"/>
      <c r="AGO76" s="23"/>
      <c r="AGP76" s="23"/>
      <c r="AGQ76" s="23"/>
      <c r="AGR76" s="23"/>
      <c r="AGS76" s="23"/>
      <c r="AGT76" s="23"/>
      <c r="AGU76" s="23"/>
      <c r="AGV76" s="23"/>
      <c r="AGW76" s="23"/>
      <c r="AGX76" s="23"/>
      <c r="AGY76" s="23"/>
      <c r="AGZ76" s="23"/>
      <c r="AHA76" s="23"/>
      <c r="AHB76" s="23"/>
      <c r="AHC76" s="23"/>
      <c r="AHD76" s="23"/>
      <c r="AHE76" s="23"/>
      <c r="AHF76" s="23"/>
      <c r="AHG76" s="23"/>
      <c r="AHH76" s="23"/>
      <c r="AHI76" s="23"/>
      <c r="AHJ76" s="23"/>
      <c r="AHK76" s="23"/>
      <c r="AHL76" s="23"/>
      <c r="AHM76" s="23"/>
      <c r="AHN76" s="23"/>
      <c r="AHO76" s="23"/>
      <c r="AHP76" s="23"/>
      <c r="AHQ76" s="23"/>
      <c r="AHR76" s="23"/>
      <c r="AHS76" s="23"/>
      <c r="AHT76" s="23"/>
      <c r="AHU76" s="23"/>
      <c r="AHV76" s="23"/>
      <c r="AHW76" s="23"/>
      <c r="AHX76" s="23"/>
      <c r="AHY76" s="23"/>
      <c r="AHZ76" s="23"/>
      <c r="AIA76" s="23"/>
      <c r="AIB76" s="23"/>
      <c r="AIC76" s="23"/>
      <c r="AID76" s="23"/>
      <c r="AIE76" s="23"/>
      <c r="AIF76" s="23"/>
      <c r="AIG76" s="23"/>
      <c r="AIH76" s="23"/>
      <c r="AII76" s="23"/>
      <c r="AIJ76" s="23"/>
      <c r="AIK76" s="23"/>
      <c r="AIL76" s="23"/>
      <c r="AIM76" s="23"/>
      <c r="AIN76" s="23"/>
      <c r="AIO76" s="23"/>
      <c r="AIP76" s="23"/>
      <c r="AIQ76" s="23"/>
      <c r="AIR76" s="23"/>
      <c r="AIS76" s="23"/>
      <c r="AIT76" s="23"/>
      <c r="AIU76" s="23"/>
      <c r="AIV76" s="23"/>
      <c r="AIW76" s="23"/>
      <c r="AIX76" s="23"/>
      <c r="AIY76" s="23"/>
      <c r="AIZ76" s="23"/>
      <c r="AJA76" s="23"/>
      <c r="AJB76" s="23"/>
      <c r="AJC76" s="23"/>
      <c r="AJD76" s="23"/>
      <c r="AJE76" s="23"/>
      <c r="AJF76" s="23"/>
      <c r="AJG76" s="23"/>
      <c r="AJH76" s="23"/>
      <c r="AJI76" s="23"/>
      <c r="AJJ76" s="23"/>
      <c r="AJK76" s="23"/>
      <c r="AJL76" s="23"/>
      <c r="AJM76" s="23"/>
      <c r="AJN76" s="23"/>
      <c r="AJO76" s="23"/>
      <c r="AJP76" s="23"/>
      <c r="AJQ76" s="23"/>
      <c r="AJR76" s="23"/>
      <c r="AJS76" s="23"/>
      <c r="AJT76" s="23"/>
      <c r="AJU76" s="23"/>
      <c r="AJV76" s="23"/>
      <c r="AJW76" s="23"/>
      <c r="AJX76" s="23"/>
      <c r="AJY76" s="23"/>
      <c r="AJZ76" s="23"/>
      <c r="AKA76" s="23"/>
      <c r="AKB76" s="23"/>
      <c r="AKC76" s="23"/>
      <c r="AKD76" s="23"/>
      <c r="AKE76" s="23"/>
      <c r="AKF76" s="23"/>
      <c r="AKG76" s="23"/>
      <c r="AKH76" s="23"/>
      <c r="AKI76" s="23"/>
      <c r="AKJ76" s="23"/>
      <c r="AKK76" s="23"/>
      <c r="AKL76" s="23"/>
      <c r="AKM76" s="23"/>
      <c r="AKN76" s="23"/>
      <c r="AKO76" s="23"/>
      <c r="AKP76" s="23"/>
      <c r="AKQ76" s="23"/>
      <c r="AKR76" s="23"/>
      <c r="AKS76" s="23"/>
      <c r="AKT76" s="23"/>
      <c r="AKU76" s="23"/>
      <c r="AKV76" s="23"/>
      <c r="AKW76" s="23"/>
      <c r="AKX76" s="23"/>
      <c r="AKY76" s="23"/>
      <c r="AKZ76" s="23"/>
      <c r="ALA76" s="23"/>
      <c r="ALB76" s="23"/>
      <c r="ALC76" s="23"/>
      <c r="ALD76" s="23"/>
      <c r="ALE76" s="23"/>
      <c r="ALF76" s="23"/>
      <c r="ALG76" s="23"/>
      <c r="ALH76" s="23"/>
      <c r="ALI76" s="23"/>
      <c r="ALJ76" s="23"/>
      <c r="ALK76" s="23"/>
      <c r="ALL76" s="23"/>
      <c r="ALM76" s="23"/>
      <c r="ALN76" s="23"/>
      <c r="ALO76" s="23"/>
      <c r="ALP76" s="23"/>
      <c r="ALQ76" s="23"/>
      <c r="ALR76" s="23"/>
      <c r="ALS76" s="23"/>
      <c r="ALT76" s="23"/>
      <c r="ALU76" s="23"/>
      <c r="ALV76" s="23"/>
      <c r="ALW76" s="23"/>
      <c r="ALX76" s="23"/>
      <c r="ALY76" s="23"/>
      <c r="ALZ76" s="23"/>
      <c r="AMA76" s="23"/>
      <c r="AMB76" s="23"/>
      <c r="AMC76" s="23"/>
      <c r="AMD76" s="23"/>
      <c r="AME76" s="23"/>
      <c r="AMF76" s="23"/>
      <c r="AMG76" s="23"/>
      <c r="AMH76" s="23"/>
      <c r="AMI76" s="23"/>
      <c r="AMJ76" s="23"/>
    </row>
    <row r="77" spans="1:1024" x14ac:dyDescent="0.25">
      <c r="A77" s="33"/>
      <c r="B77" s="29"/>
      <c r="C77" s="36"/>
      <c r="D77" s="36"/>
      <c r="E77" s="240"/>
      <c r="F77" s="38" t="str">
        <f t="shared" si="2"/>
        <v/>
      </c>
      <c r="G77" s="23"/>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23"/>
      <c r="IW77" s="23"/>
      <c r="IX77" s="23"/>
      <c r="IY77" s="23"/>
      <c r="IZ77" s="23"/>
      <c r="JA77" s="23"/>
      <c r="JB77" s="23"/>
      <c r="JC77" s="23"/>
      <c r="JD77" s="23"/>
      <c r="JE77" s="23"/>
      <c r="JF77" s="23"/>
      <c r="JG77" s="23"/>
      <c r="JH77" s="23"/>
      <c r="JI77" s="23"/>
      <c r="JJ77" s="23"/>
      <c r="JK77" s="23"/>
      <c r="JL77" s="23"/>
      <c r="JM77" s="23"/>
      <c r="JN77" s="23"/>
      <c r="JO77" s="23"/>
      <c r="JP77" s="23"/>
      <c r="JQ77" s="23"/>
      <c r="JR77" s="23"/>
      <c r="JS77" s="23"/>
      <c r="JT77" s="23"/>
      <c r="JU77" s="23"/>
      <c r="JV77" s="23"/>
      <c r="JW77" s="23"/>
      <c r="JX77" s="23"/>
      <c r="JY77" s="23"/>
      <c r="JZ77" s="23"/>
      <c r="KA77" s="23"/>
      <c r="KB77" s="23"/>
      <c r="KC77" s="23"/>
      <c r="KD77" s="23"/>
      <c r="KE77" s="23"/>
      <c r="KF77" s="23"/>
      <c r="KG77" s="23"/>
      <c r="KH77" s="23"/>
      <c r="KI77" s="23"/>
      <c r="KJ77" s="23"/>
      <c r="KK77" s="23"/>
      <c r="KL77" s="23"/>
      <c r="KM77" s="23"/>
      <c r="KN77" s="23"/>
      <c r="KO77" s="23"/>
      <c r="KP77" s="23"/>
      <c r="KQ77" s="23"/>
      <c r="KR77" s="23"/>
      <c r="KS77" s="23"/>
      <c r="KT77" s="23"/>
      <c r="KU77" s="23"/>
      <c r="KV77" s="23"/>
      <c r="KW77" s="23"/>
      <c r="KX77" s="23"/>
      <c r="KY77" s="23"/>
      <c r="KZ77" s="23"/>
      <c r="LA77" s="23"/>
      <c r="LB77" s="23"/>
      <c r="LC77" s="23"/>
      <c r="LD77" s="23"/>
      <c r="LE77" s="23"/>
      <c r="LF77" s="23"/>
      <c r="LG77" s="23"/>
      <c r="LH77" s="23"/>
      <c r="LI77" s="23"/>
      <c r="LJ77" s="23"/>
      <c r="LK77" s="23"/>
      <c r="LL77" s="23"/>
      <c r="LM77" s="23"/>
      <c r="LN77" s="23"/>
      <c r="LO77" s="23"/>
      <c r="LP77" s="23"/>
      <c r="LQ77" s="23"/>
      <c r="LR77" s="23"/>
      <c r="LS77" s="23"/>
      <c r="LT77" s="23"/>
      <c r="LU77" s="23"/>
      <c r="LV77" s="23"/>
      <c r="LW77" s="23"/>
      <c r="LX77" s="23"/>
      <c r="LY77" s="23"/>
      <c r="LZ77" s="23"/>
      <c r="MA77" s="23"/>
      <c r="MB77" s="23"/>
      <c r="MC77" s="23"/>
      <c r="MD77" s="23"/>
      <c r="ME77" s="23"/>
      <c r="MF77" s="23"/>
      <c r="MG77" s="23"/>
      <c r="MH77" s="23"/>
      <c r="MI77" s="23"/>
      <c r="MJ77" s="23"/>
      <c r="MK77" s="23"/>
      <c r="ML77" s="23"/>
      <c r="MM77" s="23"/>
      <c r="MN77" s="23"/>
      <c r="MO77" s="23"/>
      <c r="MP77" s="23"/>
      <c r="MQ77" s="23"/>
      <c r="MR77" s="23"/>
      <c r="MS77" s="23"/>
      <c r="MT77" s="23"/>
      <c r="MU77" s="23"/>
      <c r="MV77" s="23"/>
      <c r="MW77" s="23"/>
      <c r="MX77" s="23"/>
      <c r="MY77" s="23"/>
      <c r="MZ77" s="23"/>
      <c r="NA77" s="23"/>
      <c r="NB77" s="23"/>
      <c r="NC77" s="23"/>
      <c r="ND77" s="23"/>
      <c r="NE77" s="23"/>
      <c r="NF77" s="23"/>
      <c r="NG77" s="23"/>
      <c r="NH77" s="23"/>
      <c r="NI77" s="23"/>
      <c r="NJ77" s="23"/>
      <c r="NK77" s="23"/>
      <c r="NL77" s="23"/>
      <c r="NM77" s="23"/>
      <c r="NN77" s="23"/>
      <c r="NO77" s="23"/>
      <c r="NP77" s="23"/>
      <c r="NQ77" s="23"/>
      <c r="NR77" s="23"/>
      <c r="NS77" s="23"/>
      <c r="NT77" s="23"/>
      <c r="NU77" s="23"/>
      <c r="NV77" s="23"/>
      <c r="NW77" s="23"/>
      <c r="NX77" s="23"/>
      <c r="NY77" s="23"/>
      <c r="NZ77" s="23"/>
      <c r="OA77" s="23"/>
      <c r="OB77" s="23"/>
      <c r="OC77" s="23"/>
      <c r="OD77" s="23"/>
      <c r="OE77" s="23"/>
      <c r="OF77" s="23"/>
      <c r="OG77" s="23"/>
      <c r="OH77" s="23"/>
      <c r="OI77" s="23"/>
      <c r="OJ77" s="23"/>
      <c r="OK77" s="23"/>
      <c r="OL77" s="23"/>
      <c r="OM77" s="23"/>
      <c r="ON77" s="23"/>
      <c r="OO77" s="23"/>
      <c r="OP77" s="23"/>
      <c r="OQ77" s="23"/>
      <c r="OR77" s="23"/>
      <c r="OS77" s="23"/>
      <c r="OT77" s="23"/>
      <c r="OU77" s="23"/>
      <c r="OV77" s="23"/>
      <c r="OW77" s="23"/>
      <c r="OX77" s="23"/>
      <c r="OY77" s="23"/>
      <c r="OZ77" s="23"/>
      <c r="PA77" s="23"/>
      <c r="PB77" s="23"/>
      <c r="PC77" s="23"/>
      <c r="PD77" s="23"/>
      <c r="PE77" s="23"/>
      <c r="PF77" s="23"/>
      <c r="PG77" s="23"/>
      <c r="PH77" s="23"/>
      <c r="PI77" s="23"/>
      <c r="PJ77" s="23"/>
      <c r="PK77" s="23"/>
      <c r="PL77" s="23"/>
      <c r="PM77" s="23"/>
      <c r="PN77" s="23"/>
      <c r="PO77" s="23"/>
      <c r="PP77" s="23"/>
      <c r="PQ77" s="23"/>
      <c r="PR77" s="23"/>
      <c r="PS77" s="23"/>
      <c r="PT77" s="23"/>
      <c r="PU77" s="23"/>
      <c r="PV77" s="23"/>
      <c r="PW77" s="23"/>
      <c r="PX77" s="23"/>
      <c r="PY77" s="23"/>
      <c r="PZ77" s="23"/>
      <c r="QA77" s="23"/>
      <c r="QB77" s="23"/>
      <c r="QC77" s="23"/>
      <c r="QD77" s="23"/>
      <c r="QE77" s="23"/>
      <c r="QF77" s="23"/>
      <c r="QG77" s="23"/>
      <c r="QH77" s="23"/>
      <c r="QI77" s="23"/>
      <c r="QJ77" s="23"/>
      <c r="QK77" s="23"/>
      <c r="QL77" s="23"/>
      <c r="QM77" s="23"/>
      <c r="QN77" s="23"/>
      <c r="QO77" s="23"/>
      <c r="QP77" s="23"/>
      <c r="QQ77" s="23"/>
      <c r="QR77" s="23"/>
      <c r="QS77" s="23"/>
      <c r="QT77" s="23"/>
      <c r="QU77" s="23"/>
      <c r="QV77" s="23"/>
      <c r="QW77" s="23"/>
      <c r="QX77" s="23"/>
      <c r="QY77" s="23"/>
      <c r="QZ77" s="23"/>
      <c r="RA77" s="23"/>
      <c r="RB77" s="23"/>
      <c r="RC77" s="23"/>
      <c r="RD77" s="23"/>
      <c r="RE77" s="23"/>
      <c r="RF77" s="23"/>
      <c r="RG77" s="23"/>
      <c r="RH77" s="23"/>
      <c r="RI77" s="23"/>
      <c r="RJ77" s="23"/>
      <c r="RK77" s="23"/>
      <c r="RL77" s="23"/>
      <c r="RM77" s="23"/>
      <c r="RN77" s="23"/>
      <c r="RO77" s="23"/>
      <c r="RP77" s="23"/>
      <c r="RQ77" s="23"/>
      <c r="RR77" s="23"/>
      <c r="RS77" s="23"/>
      <c r="RT77" s="23"/>
      <c r="RU77" s="23"/>
      <c r="RV77" s="23"/>
      <c r="RW77" s="23"/>
      <c r="RX77" s="23"/>
      <c r="RY77" s="23"/>
      <c r="RZ77" s="23"/>
      <c r="SA77" s="23"/>
      <c r="SB77" s="23"/>
      <c r="SC77" s="23"/>
      <c r="SD77" s="23"/>
      <c r="SE77" s="23"/>
      <c r="SF77" s="23"/>
      <c r="SG77" s="23"/>
      <c r="SH77" s="23"/>
      <c r="SI77" s="23"/>
      <c r="SJ77" s="23"/>
      <c r="SK77" s="23"/>
      <c r="SL77" s="23"/>
      <c r="SM77" s="23"/>
      <c r="SN77" s="23"/>
      <c r="SO77" s="23"/>
      <c r="SP77" s="23"/>
      <c r="SQ77" s="23"/>
      <c r="SR77" s="23"/>
      <c r="SS77" s="23"/>
      <c r="ST77" s="23"/>
      <c r="SU77" s="23"/>
      <c r="SV77" s="23"/>
      <c r="SW77" s="23"/>
      <c r="SX77" s="23"/>
      <c r="SY77" s="23"/>
      <c r="SZ77" s="23"/>
      <c r="TA77" s="23"/>
      <c r="TB77" s="23"/>
      <c r="TC77" s="23"/>
      <c r="TD77" s="23"/>
      <c r="TE77" s="23"/>
      <c r="TF77" s="23"/>
      <c r="TG77" s="23"/>
      <c r="TH77" s="23"/>
      <c r="TI77" s="23"/>
      <c r="TJ77" s="23"/>
      <c r="TK77" s="23"/>
      <c r="TL77" s="23"/>
      <c r="TM77" s="23"/>
      <c r="TN77" s="23"/>
      <c r="TO77" s="23"/>
      <c r="TP77" s="23"/>
      <c r="TQ77" s="23"/>
      <c r="TR77" s="23"/>
      <c r="TS77" s="23"/>
      <c r="TT77" s="23"/>
      <c r="TU77" s="23"/>
      <c r="TV77" s="23"/>
      <c r="TW77" s="23"/>
      <c r="TX77" s="23"/>
      <c r="TY77" s="23"/>
      <c r="TZ77" s="23"/>
      <c r="UA77" s="23"/>
      <c r="UB77" s="23"/>
      <c r="UC77" s="23"/>
      <c r="UD77" s="23"/>
      <c r="UE77" s="23"/>
      <c r="UF77" s="23"/>
      <c r="UG77" s="23"/>
      <c r="UH77" s="23"/>
      <c r="UI77" s="23"/>
      <c r="UJ77" s="23"/>
      <c r="UK77" s="23"/>
      <c r="UL77" s="23"/>
      <c r="UM77" s="23"/>
      <c r="UN77" s="23"/>
      <c r="UO77" s="23"/>
      <c r="UP77" s="23"/>
      <c r="UQ77" s="23"/>
      <c r="UR77" s="23"/>
      <c r="US77" s="23"/>
      <c r="UT77" s="23"/>
      <c r="UU77" s="23"/>
      <c r="UV77" s="23"/>
      <c r="UW77" s="23"/>
      <c r="UX77" s="23"/>
      <c r="UY77" s="23"/>
      <c r="UZ77" s="23"/>
      <c r="VA77" s="23"/>
      <c r="VB77" s="23"/>
      <c r="VC77" s="23"/>
      <c r="VD77" s="23"/>
      <c r="VE77" s="23"/>
      <c r="VF77" s="23"/>
      <c r="VG77" s="23"/>
      <c r="VH77" s="23"/>
      <c r="VI77" s="23"/>
      <c r="VJ77" s="23"/>
      <c r="VK77" s="23"/>
      <c r="VL77" s="23"/>
      <c r="VM77" s="23"/>
      <c r="VN77" s="23"/>
      <c r="VO77" s="23"/>
      <c r="VP77" s="23"/>
      <c r="VQ77" s="23"/>
      <c r="VR77" s="23"/>
      <c r="VS77" s="23"/>
      <c r="VT77" s="23"/>
      <c r="VU77" s="23"/>
      <c r="VV77" s="23"/>
      <c r="VW77" s="23"/>
      <c r="VX77" s="23"/>
      <c r="VY77" s="23"/>
      <c r="VZ77" s="23"/>
      <c r="WA77" s="23"/>
      <c r="WB77" s="23"/>
      <c r="WC77" s="23"/>
      <c r="WD77" s="23"/>
      <c r="WE77" s="23"/>
      <c r="WF77" s="23"/>
      <c r="WG77" s="23"/>
      <c r="WH77" s="23"/>
      <c r="WI77" s="23"/>
      <c r="WJ77" s="23"/>
      <c r="WK77" s="23"/>
      <c r="WL77" s="23"/>
      <c r="WM77" s="23"/>
      <c r="WN77" s="23"/>
      <c r="WO77" s="23"/>
      <c r="WP77" s="23"/>
      <c r="WQ77" s="23"/>
      <c r="WR77" s="23"/>
      <c r="WS77" s="23"/>
      <c r="WT77" s="23"/>
      <c r="WU77" s="23"/>
      <c r="WV77" s="23"/>
      <c r="WW77" s="23"/>
      <c r="WX77" s="23"/>
      <c r="WY77" s="23"/>
      <c r="WZ77" s="23"/>
      <c r="XA77" s="23"/>
      <c r="XB77" s="23"/>
      <c r="XC77" s="23"/>
      <c r="XD77" s="23"/>
      <c r="XE77" s="23"/>
      <c r="XF77" s="23"/>
      <c r="XG77" s="23"/>
      <c r="XH77" s="23"/>
      <c r="XI77" s="23"/>
      <c r="XJ77" s="23"/>
      <c r="XK77" s="23"/>
      <c r="XL77" s="23"/>
      <c r="XM77" s="23"/>
      <c r="XN77" s="23"/>
      <c r="XO77" s="23"/>
      <c r="XP77" s="23"/>
      <c r="XQ77" s="23"/>
      <c r="XR77" s="23"/>
      <c r="XS77" s="23"/>
      <c r="XT77" s="23"/>
      <c r="XU77" s="23"/>
      <c r="XV77" s="23"/>
      <c r="XW77" s="23"/>
      <c r="XX77" s="23"/>
      <c r="XY77" s="23"/>
      <c r="XZ77" s="23"/>
      <c r="YA77" s="23"/>
      <c r="YB77" s="23"/>
      <c r="YC77" s="23"/>
      <c r="YD77" s="23"/>
      <c r="YE77" s="23"/>
      <c r="YF77" s="23"/>
      <c r="YG77" s="23"/>
      <c r="YH77" s="23"/>
      <c r="YI77" s="23"/>
      <c r="YJ77" s="23"/>
      <c r="YK77" s="23"/>
      <c r="YL77" s="23"/>
      <c r="YM77" s="23"/>
      <c r="YN77" s="23"/>
      <c r="YO77" s="23"/>
      <c r="YP77" s="23"/>
      <c r="YQ77" s="23"/>
      <c r="YR77" s="23"/>
      <c r="YS77" s="23"/>
      <c r="YT77" s="23"/>
      <c r="YU77" s="23"/>
      <c r="YV77" s="23"/>
      <c r="YW77" s="23"/>
      <c r="YX77" s="23"/>
      <c r="YY77" s="23"/>
      <c r="YZ77" s="23"/>
      <c r="ZA77" s="23"/>
      <c r="ZB77" s="23"/>
      <c r="ZC77" s="23"/>
      <c r="ZD77" s="23"/>
      <c r="ZE77" s="23"/>
      <c r="ZF77" s="23"/>
      <c r="ZG77" s="23"/>
      <c r="ZH77" s="23"/>
      <c r="ZI77" s="23"/>
      <c r="ZJ77" s="23"/>
      <c r="ZK77" s="23"/>
      <c r="ZL77" s="23"/>
      <c r="ZM77" s="23"/>
      <c r="ZN77" s="23"/>
      <c r="ZO77" s="23"/>
      <c r="ZP77" s="23"/>
      <c r="ZQ77" s="23"/>
      <c r="ZR77" s="23"/>
      <c r="ZS77" s="23"/>
      <c r="ZT77" s="23"/>
      <c r="ZU77" s="23"/>
      <c r="ZV77" s="23"/>
      <c r="ZW77" s="23"/>
      <c r="ZX77" s="23"/>
      <c r="ZY77" s="23"/>
      <c r="ZZ77" s="23"/>
      <c r="AAA77" s="23"/>
      <c r="AAB77" s="23"/>
      <c r="AAC77" s="23"/>
      <c r="AAD77" s="23"/>
      <c r="AAE77" s="23"/>
      <c r="AAF77" s="23"/>
      <c r="AAG77" s="23"/>
      <c r="AAH77" s="23"/>
      <c r="AAI77" s="23"/>
      <c r="AAJ77" s="23"/>
      <c r="AAK77" s="23"/>
      <c r="AAL77" s="23"/>
      <c r="AAM77" s="23"/>
      <c r="AAN77" s="23"/>
      <c r="AAO77" s="23"/>
      <c r="AAP77" s="23"/>
      <c r="AAQ77" s="23"/>
      <c r="AAR77" s="23"/>
      <c r="AAS77" s="23"/>
      <c r="AAT77" s="23"/>
      <c r="AAU77" s="23"/>
      <c r="AAV77" s="23"/>
      <c r="AAW77" s="23"/>
      <c r="AAX77" s="23"/>
      <c r="AAY77" s="23"/>
      <c r="AAZ77" s="23"/>
      <c r="ABA77" s="23"/>
      <c r="ABB77" s="23"/>
      <c r="ABC77" s="23"/>
      <c r="ABD77" s="23"/>
      <c r="ABE77" s="23"/>
      <c r="ABF77" s="23"/>
      <c r="ABG77" s="23"/>
      <c r="ABH77" s="23"/>
      <c r="ABI77" s="23"/>
      <c r="ABJ77" s="23"/>
      <c r="ABK77" s="23"/>
      <c r="ABL77" s="23"/>
      <c r="ABM77" s="23"/>
      <c r="ABN77" s="23"/>
      <c r="ABO77" s="23"/>
      <c r="ABP77" s="23"/>
      <c r="ABQ77" s="23"/>
      <c r="ABR77" s="23"/>
      <c r="ABS77" s="23"/>
      <c r="ABT77" s="23"/>
      <c r="ABU77" s="23"/>
      <c r="ABV77" s="23"/>
      <c r="ABW77" s="23"/>
      <c r="ABX77" s="23"/>
      <c r="ABY77" s="23"/>
      <c r="ABZ77" s="23"/>
      <c r="ACA77" s="23"/>
      <c r="ACB77" s="23"/>
      <c r="ACC77" s="23"/>
      <c r="ACD77" s="23"/>
      <c r="ACE77" s="23"/>
      <c r="ACF77" s="23"/>
      <c r="ACG77" s="23"/>
      <c r="ACH77" s="23"/>
      <c r="ACI77" s="23"/>
      <c r="ACJ77" s="23"/>
      <c r="ACK77" s="23"/>
      <c r="ACL77" s="23"/>
      <c r="ACM77" s="23"/>
      <c r="ACN77" s="23"/>
      <c r="ACO77" s="23"/>
      <c r="ACP77" s="23"/>
      <c r="ACQ77" s="23"/>
      <c r="ACR77" s="23"/>
      <c r="ACS77" s="23"/>
      <c r="ACT77" s="23"/>
      <c r="ACU77" s="23"/>
      <c r="ACV77" s="23"/>
      <c r="ACW77" s="23"/>
      <c r="ACX77" s="23"/>
      <c r="ACY77" s="23"/>
      <c r="ACZ77" s="23"/>
      <c r="ADA77" s="23"/>
      <c r="ADB77" s="23"/>
      <c r="ADC77" s="23"/>
      <c r="ADD77" s="23"/>
      <c r="ADE77" s="23"/>
      <c r="ADF77" s="23"/>
      <c r="ADG77" s="23"/>
      <c r="ADH77" s="23"/>
      <c r="ADI77" s="23"/>
      <c r="ADJ77" s="23"/>
      <c r="ADK77" s="23"/>
      <c r="ADL77" s="23"/>
      <c r="ADM77" s="23"/>
      <c r="ADN77" s="23"/>
      <c r="ADO77" s="23"/>
      <c r="ADP77" s="23"/>
      <c r="ADQ77" s="23"/>
      <c r="ADR77" s="23"/>
      <c r="ADS77" s="23"/>
      <c r="ADT77" s="23"/>
      <c r="ADU77" s="23"/>
      <c r="ADV77" s="23"/>
      <c r="ADW77" s="23"/>
      <c r="ADX77" s="23"/>
      <c r="ADY77" s="23"/>
      <c r="ADZ77" s="23"/>
      <c r="AEA77" s="23"/>
      <c r="AEB77" s="23"/>
      <c r="AEC77" s="23"/>
      <c r="AED77" s="23"/>
      <c r="AEE77" s="23"/>
      <c r="AEF77" s="23"/>
      <c r="AEG77" s="23"/>
      <c r="AEH77" s="23"/>
      <c r="AEI77" s="23"/>
      <c r="AEJ77" s="23"/>
      <c r="AEK77" s="23"/>
      <c r="AEL77" s="23"/>
      <c r="AEM77" s="23"/>
      <c r="AEN77" s="23"/>
      <c r="AEO77" s="23"/>
      <c r="AEP77" s="23"/>
      <c r="AEQ77" s="23"/>
      <c r="AER77" s="23"/>
      <c r="AES77" s="23"/>
      <c r="AET77" s="23"/>
      <c r="AEU77" s="23"/>
      <c r="AEV77" s="23"/>
      <c r="AEW77" s="23"/>
      <c r="AEX77" s="23"/>
      <c r="AEY77" s="23"/>
      <c r="AEZ77" s="23"/>
      <c r="AFA77" s="23"/>
      <c r="AFB77" s="23"/>
      <c r="AFC77" s="23"/>
      <c r="AFD77" s="23"/>
      <c r="AFE77" s="23"/>
      <c r="AFF77" s="23"/>
      <c r="AFG77" s="23"/>
      <c r="AFH77" s="23"/>
      <c r="AFI77" s="23"/>
      <c r="AFJ77" s="23"/>
      <c r="AFK77" s="23"/>
      <c r="AFL77" s="23"/>
      <c r="AFM77" s="23"/>
      <c r="AFN77" s="23"/>
      <c r="AFO77" s="23"/>
      <c r="AFP77" s="23"/>
      <c r="AFQ77" s="23"/>
      <c r="AFR77" s="23"/>
      <c r="AFS77" s="23"/>
      <c r="AFT77" s="23"/>
      <c r="AFU77" s="23"/>
      <c r="AFV77" s="23"/>
      <c r="AFW77" s="23"/>
      <c r="AFX77" s="23"/>
      <c r="AFY77" s="23"/>
      <c r="AFZ77" s="23"/>
      <c r="AGA77" s="23"/>
      <c r="AGB77" s="23"/>
      <c r="AGC77" s="23"/>
      <c r="AGD77" s="23"/>
      <c r="AGE77" s="23"/>
      <c r="AGF77" s="23"/>
      <c r="AGG77" s="23"/>
      <c r="AGH77" s="23"/>
      <c r="AGI77" s="23"/>
      <c r="AGJ77" s="23"/>
      <c r="AGK77" s="23"/>
      <c r="AGL77" s="23"/>
      <c r="AGM77" s="23"/>
      <c r="AGN77" s="23"/>
      <c r="AGO77" s="23"/>
      <c r="AGP77" s="23"/>
      <c r="AGQ77" s="23"/>
      <c r="AGR77" s="23"/>
      <c r="AGS77" s="23"/>
      <c r="AGT77" s="23"/>
      <c r="AGU77" s="23"/>
      <c r="AGV77" s="23"/>
      <c r="AGW77" s="23"/>
      <c r="AGX77" s="23"/>
      <c r="AGY77" s="23"/>
      <c r="AGZ77" s="23"/>
      <c r="AHA77" s="23"/>
      <c r="AHB77" s="23"/>
      <c r="AHC77" s="23"/>
      <c r="AHD77" s="23"/>
      <c r="AHE77" s="23"/>
      <c r="AHF77" s="23"/>
      <c r="AHG77" s="23"/>
      <c r="AHH77" s="23"/>
      <c r="AHI77" s="23"/>
      <c r="AHJ77" s="23"/>
      <c r="AHK77" s="23"/>
      <c r="AHL77" s="23"/>
      <c r="AHM77" s="23"/>
      <c r="AHN77" s="23"/>
      <c r="AHO77" s="23"/>
      <c r="AHP77" s="23"/>
      <c r="AHQ77" s="23"/>
      <c r="AHR77" s="23"/>
      <c r="AHS77" s="23"/>
      <c r="AHT77" s="23"/>
      <c r="AHU77" s="23"/>
      <c r="AHV77" s="23"/>
      <c r="AHW77" s="23"/>
      <c r="AHX77" s="23"/>
      <c r="AHY77" s="23"/>
      <c r="AHZ77" s="23"/>
      <c r="AIA77" s="23"/>
      <c r="AIB77" s="23"/>
      <c r="AIC77" s="23"/>
      <c r="AID77" s="23"/>
      <c r="AIE77" s="23"/>
      <c r="AIF77" s="23"/>
      <c r="AIG77" s="23"/>
      <c r="AIH77" s="23"/>
      <c r="AII77" s="23"/>
      <c r="AIJ77" s="23"/>
      <c r="AIK77" s="23"/>
      <c r="AIL77" s="23"/>
      <c r="AIM77" s="23"/>
      <c r="AIN77" s="23"/>
      <c r="AIO77" s="23"/>
      <c r="AIP77" s="23"/>
      <c r="AIQ77" s="23"/>
      <c r="AIR77" s="23"/>
      <c r="AIS77" s="23"/>
      <c r="AIT77" s="23"/>
      <c r="AIU77" s="23"/>
      <c r="AIV77" s="23"/>
      <c r="AIW77" s="23"/>
      <c r="AIX77" s="23"/>
      <c r="AIY77" s="23"/>
      <c r="AIZ77" s="23"/>
      <c r="AJA77" s="23"/>
      <c r="AJB77" s="23"/>
      <c r="AJC77" s="23"/>
      <c r="AJD77" s="23"/>
      <c r="AJE77" s="23"/>
      <c r="AJF77" s="23"/>
      <c r="AJG77" s="23"/>
      <c r="AJH77" s="23"/>
      <c r="AJI77" s="23"/>
      <c r="AJJ77" s="23"/>
      <c r="AJK77" s="23"/>
      <c r="AJL77" s="23"/>
      <c r="AJM77" s="23"/>
      <c r="AJN77" s="23"/>
      <c r="AJO77" s="23"/>
      <c r="AJP77" s="23"/>
      <c r="AJQ77" s="23"/>
      <c r="AJR77" s="23"/>
      <c r="AJS77" s="23"/>
      <c r="AJT77" s="23"/>
      <c r="AJU77" s="23"/>
      <c r="AJV77" s="23"/>
      <c r="AJW77" s="23"/>
      <c r="AJX77" s="23"/>
      <c r="AJY77" s="23"/>
      <c r="AJZ77" s="23"/>
      <c r="AKA77" s="23"/>
      <c r="AKB77" s="23"/>
      <c r="AKC77" s="23"/>
      <c r="AKD77" s="23"/>
      <c r="AKE77" s="23"/>
      <c r="AKF77" s="23"/>
      <c r="AKG77" s="23"/>
      <c r="AKH77" s="23"/>
      <c r="AKI77" s="23"/>
      <c r="AKJ77" s="23"/>
      <c r="AKK77" s="23"/>
      <c r="AKL77" s="23"/>
      <c r="AKM77" s="23"/>
      <c r="AKN77" s="23"/>
      <c r="AKO77" s="23"/>
      <c r="AKP77" s="23"/>
      <c r="AKQ77" s="23"/>
      <c r="AKR77" s="23"/>
      <c r="AKS77" s="23"/>
      <c r="AKT77" s="23"/>
      <c r="AKU77" s="23"/>
      <c r="AKV77" s="23"/>
      <c r="AKW77" s="23"/>
      <c r="AKX77" s="23"/>
      <c r="AKY77" s="23"/>
      <c r="AKZ77" s="23"/>
      <c r="ALA77" s="23"/>
      <c r="ALB77" s="23"/>
      <c r="ALC77" s="23"/>
      <c r="ALD77" s="23"/>
      <c r="ALE77" s="23"/>
      <c r="ALF77" s="23"/>
      <c r="ALG77" s="23"/>
      <c r="ALH77" s="23"/>
      <c r="ALI77" s="23"/>
      <c r="ALJ77" s="23"/>
      <c r="ALK77" s="23"/>
      <c r="ALL77" s="23"/>
      <c r="ALM77" s="23"/>
      <c r="ALN77" s="23"/>
      <c r="ALO77" s="23"/>
      <c r="ALP77" s="23"/>
      <c r="ALQ77" s="23"/>
      <c r="ALR77" s="23"/>
      <c r="ALS77" s="23"/>
      <c r="ALT77" s="23"/>
      <c r="ALU77" s="23"/>
      <c r="ALV77" s="23"/>
      <c r="ALW77" s="23"/>
      <c r="ALX77" s="23"/>
      <c r="ALY77" s="23"/>
      <c r="ALZ77" s="23"/>
      <c r="AMA77" s="23"/>
      <c r="AMB77" s="23"/>
      <c r="AMC77" s="23"/>
      <c r="AMD77" s="23"/>
      <c r="AME77" s="23"/>
      <c r="AMF77" s="23"/>
      <c r="AMG77" s="23"/>
      <c r="AMH77" s="23"/>
      <c r="AMI77" s="23"/>
      <c r="AMJ77" s="23"/>
    </row>
    <row r="78" spans="1:1024" ht="42.75" x14ac:dyDescent="0.25">
      <c r="A78" s="33" t="s">
        <v>79</v>
      </c>
      <c r="B78" s="34" t="s">
        <v>80</v>
      </c>
      <c r="C78" s="31" t="s">
        <v>52</v>
      </c>
      <c r="D78" s="31">
        <v>1</v>
      </c>
      <c r="E78" s="240"/>
      <c r="F78" s="38" t="str">
        <f t="shared" si="2"/>
        <v>-</v>
      </c>
      <c r="G78" s="23"/>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23"/>
      <c r="IW78" s="23"/>
      <c r="IX78" s="23"/>
      <c r="IY78" s="23"/>
      <c r="IZ78" s="23"/>
      <c r="JA78" s="23"/>
      <c r="JB78" s="23"/>
      <c r="JC78" s="23"/>
      <c r="JD78" s="23"/>
      <c r="JE78" s="23"/>
      <c r="JF78" s="23"/>
      <c r="JG78" s="23"/>
      <c r="JH78" s="23"/>
      <c r="JI78" s="23"/>
      <c r="JJ78" s="23"/>
      <c r="JK78" s="23"/>
      <c r="JL78" s="23"/>
      <c r="JM78" s="23"/>
      <c r="JN78" s="23"/>
      <c r="JO78" s="23"/>
      <c r="JP78" s="23"/>
      <c r="JQ78" s="23"/>
      <c r="JR78" s="23"/>
      <c r="JS78" s="23"/>
      <c r="JT78" s="23"/>
      <c r="JU78" s="23"/>
      <c r="JV78" s="23"/>
      <c r="JW78" s="23"/>
      <c r="JX78" s="23"/>
      <c r="JY78" s="23"/>
      <c r="JZ78" s="23"/>
      <c r="KA78" s="23"/>
      <c r="KB78" s="23"/>
      <c r="KC78" s="23"/>
      <c r="KD78" s="23"/>
      <c r="KE78" s="23"/>
      <c r="KF78" s="23"/>
      <c r="KG78" s="23"/>
      <c r="KH78" s="23"/>
      <c r="KI78" s="23"/>
      <c r="KJ78" s="23"/>
      <c r="KK78" s="23"/>
      <c r="KL78" s="23"/>
      <c r="KM78" s="23"/>
      <c r="KN78" s="23"/>
      <c r="KO78" s="23"/>
      <c r="KP78" s="23"/>
      <c r="KQ78" s="23"/>
      <c r="KR78" s="23"/>
      <c r="KS78" s="23"/>
      <c r="KT78" s="23"/>
      <c r="KU78" s="23"/>
      <c r="KV78" s="23"/>
      <c r="KW78" s="23"/>
      <c r="KX78" s="23"/>
      <c r="KY78" s="23"/>
      <c r="KZ78" s="23"/>
      <c r="LA78" s="23"/>
      <c r="LB78" s="23"/>
      <c r="LC78" s="23"/>
      <c r="LD78" s="23"/>
      <c r="LE78" s="23"/>
      <c r="LF78" s="23"/>
      <c r="LG78" s="23"/>
      <c r="LH78" s="23"/>
      <c r="LI78" s="23"/>
      <c r="LJ78" s="23"/>
      <c r="LK78" s="23"/>
      <c r="LL78" s="23"/>
      <c r="LM78" s="23"/>
      <c r="LN78" s="23"/>
      <c r="LO78" s="23"/>
      <c r="LP78" s="23"/>
      <c r="LQ78" s="23"/>
      <c r="LR78" s="23"/>
      <c r="LS78" s="23"/>
      <c r="LT78" s="23"/>
      <c r="LU78" s="23"/>
      <c r="LV78" s="23"/>
      <c r="LW78" s="23"/>
      <c r="LX78" s="23"/>
      <c r="LY78" s="23"/>
      <c r="LZ78" s="23"/>
      <c r="MA78" s="23"/>
      <c r="MB78" s="23"/>
      <c r="MC78" s="23"/>
      <c r="MD78" s="23"/>
      <c r="ME78" s="23"/>
      <c r="MF78" s="23"/>
      <c r="MG78" s="23"/>
      <c r="MH78" s="23"/>
      <c r="MI78" s="23"/>
      <c r="MJ78" s="23"/>
      <c r="MK78" s="23"/>
      <c r="ML78" s="23"/>
      <c r="MM78" s="23"/>
      <c r="MN78" s="23"/>
      <c r="MO78" s="23"/>
      <c r="MP78" s="23"/>
      <c r="MQ78" s="23"/>
      <c r="MR78" s="23"/>
      <c r="MS78" s="23"/>
      <c r="MT78" s="23"/>
      <c r="MU78" s="23"/>
      <c r="MV78" s="23"/>
      <c r="MW78" s="23"/>
      <c r="MX78" s="23"/>
      <c r="MY78" s="23"/>
      <c r="MZ78" s="23"/>
      <c r="NA78" s="23"/>
      <c r="NB78" s="23"/>
      <c r="NC78" s="23"/>
      <c r="ND78" s="23"/>
      <c r="NE78" s="23"/>
      <c r="NF78" s="23"/>
      <c r="NG78" s="23"/>
      <c r="NH78" s="23"/>
      <c r="NI78" s="23"/>
      <c r="NJ78" s="23"/>
      <c r="NK78" s="23"/>
      <c r="NL78" s="23"/>
      <c r="NM78" s="23"/>
      <c r="NN78" s="23"/>
      <c r="NO78" s="23"/>
      <c r="NP78" s="23"/>
      <c r="NQ78" s="23"/>
      <c r="NR78" s="23"/>
      <c r="NS78" s="23"/>
      <c r="NT78" s="23"/>
      <c r="NU78" s="23"/>
      <c r="NV78" s="23"/>
      <c r="NW78" s="23"/>
      <c r="NX78" s="23"/>
      <c r="NY78" s="23"/>
      <c r="NZ78" s="23"/>
      <c r="OA78" s="23"/>
      <c r="OB78" s="23"/>
      <c r="OC78" s="23"/>
      <c r="OD78" s="23"/>
      <c r="OE78" s="23"/>
      <c r="OF78" s="23"/>
      <c r="OG78" s="23"/>
      <c r="OH78" s="23"/>
      <c r="OI78" s="23"/>
      <c r="OJ78" s="23"/>
      <c r="OK78" s="23"/>
      <c r="OL78" s="23"/>
      <c r="OM78" s="23"/>
      <c r="ON78" s="23"/>
      <c r="OO78" s="23"/>
      <c r="OP78" s="23"/>
      <c r="OQ78" s="23"/>
      <c r="OR78" s="23"/>
      <c r="OS78" s="23"/>
      <c r="OT78" s="23"/>
      <c r="OU78" s="23"/>
      <c r="OV78" s="23"/>
      <c r="OW78" s="23"/>
      <c r="OX78" s="23"/>
      <c r="OY78" s="23"/>
      <c r="OZ78" s="23"/>
      <c r="PA78" s="23"/>
      <c r="PB78" s="23"/>
      <c r="PC78" s="23"/>
      <c r="PD78" s="23"/>
      <c r="PE78" s="23"/>
      <c r="PF78" s="23"/>
      <c r="PG78" s="23"/>
      <c r="PH78" s="23"/>
      <c r="PI78" s="23"/>
      <c r="PJ78" s="23"/>
      <c r="PK78" s="23"/>
      <c r="PL78" s="23"/>
      <c r="PM78" s="23"/>
      <c r="PN78" s="23"/>
      <c r="PO78" s="23"/>
      <c r="PP78" s="23"/>
      <c r="PQ78" s="23"/>
      <c r="PR78" s="23"/>
      <c r="PS78" s="23"/>
      <c r="PT78" s="23"/>
      <c r="PU78" s="23"/>
      <c r="PV78" s="23"/>
      <c r="PW78" s="23"/>
      <c r="PX78" s="23"/>
      <c r="PY78" s="23"/>
      <c r="PZ78" s="23"/>
      <c r="QA78" s="23"/>
      <c r="QB78" s="23"/>
      <c r="QC78" s="23"/>
      <c r="QD78" s="23"/>
      <c r="QE78" s="23"/>
      <c r="QF78" s="23"/>
      <c r="QG78" s="23"/>
      <c r="QH78" s="23"/>
      <c r="QI78" s="23"/>
      <c r="QJ78" s="23"/>
      <c r="QK78" s="23"/>
      <c r="QL78" s="23"/>
      <c r="QM78" s="23"/>
      <c r="QN78" s="23"/>
      <c r="QO78" s="23"/>
      <c r="QP78" s="23"/>
      <c r="QQ78" s="23"/>
      <c r="QR78" s="23"/>
      <c r="QS78" s="23"/>
      <c r="QT78" s="23"/>
      <c r="QU78" s="23"/>
      <c r="QV78" s="23"/>
      <c r="QW78" s="23"/>
      <c r="QX78" s="23"/>
      <c r="QY78" s="23"/>
      <c r="QZ78" s="23"/>
      <c r="RA78" s="23"/>
      <c r="RB78" s="23"/>
      <c r="RC78" s="23"/>
      <c r="RD78" s="23"/>
      <c r="RE78" s="23"/>
      <c r="RF78" s="23"/>
      <c r="RG78" s="23"/>
      <c r="RH78" s="23"/>
      <c r="RI78" s="23"/>
      <c r="RJ78" s="23"/>
      <c r="RK78" s="23"/>
      <c r="RL78" s="23"/>
      <c r="RM78" s="23"/>
      <c r="RN78" s="23"/>
      <c r="RO78" s="23"/>
      <c r="RP78" s="23"/>
      <c r="RQ78" s="23"/>
      <c r="RR78" s="23"/>
      <c r="RS78" s="23"/>
      <c r="RT78" s="23"/>
      <c r="RU78" s="23"/>
      <c r="RV78" s="23"/>
      <c r="RW78" s="23"/>
      <c r="RX78" s="23"/>
      <c r="RY78" s="23"/>
      <c r="RZ78" s="23"/>
      <c r="SA78" s="23"/>
      <c r="SB78" s="23"/>
      <c r="SC78" s="23"/>
      <c r="SD78" s="23"/>
      <c r="SE78" s="23"/>
      <c r="SF78" s="23"/>
      <c r="SG78" s="23"/>
      <c r="SH78" s="23"/>
      <c r="SI78" s="23"/>
      <c r="SJ78" s="23"/>
      <c r="SK78" s="23"/>
      <c r="SL78" s="23"/>
      <c r="SM78" s="23"/>
      <c r="SN78" s="23"/>
      <c r="SO78" s="23"/>
      <c r="SP78" s="23"/>
      <c r="SQ78" s="23"/>
      <c r="SR78" s="23"/>
      <c r="SS78" s="23"/>
      <c r="ST78" s="23"/>
      <c r="SU78" s="23"/>
      <c r="SV78" s="23"/>
      <c r="SW78" s="23"/>
      <c r="SX78" s="23"/>
      <c r="SY78" s="23"/>
      <c r="SZ78" s="23"/>
      <c r="TA78" s="23"/>
      <c r="TB78" s="23"/>
      <c r="TC78" s="23"/>
      <c r="TD78" s="23"/>
      <c r="TE78" s="23"/>
      <c r="TF78" s="23"/>
      <c r="TG78" s="23"/>
      <c r="TH78" s="23"/>
      <c r="TI78" s="23"/>
      <c r="TJ78" s="23"/>
      <c r="TK78" s="23"/>
      <c r="TL78" s="23"/>
      <c r="TM78" s="23"/>
      <c r="TN78" s="23"/>
      <c r="TO78" s="23"/>
      <c r="TP78" s="23"/>
      <c r="TQ78" s="23"/>
      <c r="TR78" s="23"/>
      <c r="TS78" s="23"/>
      <c r="TT78" s="23"/>
      <c r="TU78" s="23"/>
      <c r="TV78" s="23"/>
      <c r="TW78" s="23"/>
      <c r="TX78" s="23"/>
      <c r="TY78" s="23"/>
      <c r="TZ78" s="23"/>
      <c r="UA78" s="23"/>
      <c r="UB78" s="23"/>
      <c r="UC78" s="23"/>
      <c r="UD78" s="23"/>
      <c r="UE78" s="23"/>
      <c r="UF78" s="23"/>
      <c r="UG78" s="23"/>
      <c r="UH78" s="23"/>
      <c r="UI78" s="23"/>
      <c r="UJ78" s="23"/>
      <c r="UK78" s="23"/>
      <c r="UL78" s="23"/>
      <c r="UM78" s="23"/>
      <c r="UN78" s="23"/>
      <c r="UO78" s="23"/>
      <c r="UP78" s="23"/>
      <c r="UQ78" s="23"/>
      <c r="UR78" s="23"/>
      <c r="US78" s="23"/>
      <c r="UT78" s="23"/>
      <c r="UU78" s="23"/>
      <c r="UV78" s="23"/>
      <c r="UW78" s="23"/>
      <c r="UX78" s="23"/>
      <c r="UY78" s="23"/>
      <c r="UZ78" s="23"/>
      <c r="VA78" s="23"/>
      <c r="VB78" s="23"/>
      <c r="VC78" s="23"/>
      <c r="VD78" s="23"/>
      <c r="VE78" s="23"/>
      <c r="VF78" s="23"/>
      <c r="VG78" s="23"/>
      <c r="VH78" s="23"/>
      <c r="VI78" s="23"/>
      <c r="VJ78" s="23"/>
      <c r="VK78" s="23"/>
      <c r="VL78" s="23"/>
      <c r="VM78" s="23"/>
      <c r="VN78" s="23"/>
      <c r="VO78" s="23"/>
      <c r="VP78" s="23"/>
      <c r="VQ78" s="23"/>
      <c r="VR78" s="23"/>
      <c r="VS78" s="23"/>
      <c r="VT78" s="23"/>
      <c r="VU78" s="23"/>
      <c r="VV78" s="23"/>
      <c r="VW78" s="23"/>
      <c r="VX78" s="23"/>
      <c r="VY78" s="23"/>
      <c r="VZ78" s="23"/>
      <c r="WA78" s="23"/>
      <c r="WB78" s="23"/>
      <c r="WC78" s="23"/>
      <c r="WD78" s="23"/>
      <c r="WE78" s="23"/>
      <c r="WF78" s="23"/>
      <c r="WG78" s="23"/>
      <c r="WH78" s="23"/>
      <c r="WI78" s="23"/>
      <c r="WJ78" s="23"/>
      <c r="WK78" s="23"/>
      <c r="WL78" s="23"/>
      <c r="WM78" s="23"/>
      <c r="WN78" s="23"/>
      <c r="WO78" s="23"/>
      <c r="WP78" s="23"/>
      <c r="WQ78" s="23"/>
      <c r="WR78" s="23"/>
      <c r="WS78" s="23"/>
      <c r="WT78" s="23"/>
      <c r="WU78" s="23"/>
      <c r="WV78" s="23"/>
      <c r="WW78" s="23"/>
      <c r="WX78" s="23"/>
      <c r="WY78" s="23"/>
      <c r="WZ78" s="23"/>
      <c r="XA78" s="23"/>
      <c r="XB78" s="23"/>
      <c r="XC78" s="23"/>
      <c r="XD78" s="23"/>
      <c r="XE78" s="23"/>
      <c r="XF78" s="23"/>
      <c r="XG78" s="23"/>
      <c r="XH78" s="23"/>
      <c r="XI78" s="23"/>
      <c r="XJ78" s="23"/>
      <c r="XK78" s="23"/>
      <c r="XL78" s="23"/>
      <c r="XM78" s="23"/>
      <c r="XN78" s="23"/>
      <c r="XO78" s="23"/>
      <c r="XP78" s="23"/>
      <c r="XQ78" s="23"/>
      <c r="XR78" s="23"/>
      <c r="XS78" s="23"/>
      <c r="XT78" s="23"/>
      <c r="XU78" s="23"/>
      <c r="XV78" s="23"/>
      <c r="XW78" s="23"/>
      <c r="XX78" s="23"/>
      <c r="XY78" s="23"/>
      <c r="XZ78" s="23"/>
      <c r="YA78" s="23"/>
      <c r="YB78" s="23"/>
      <c r="YC78" s="23"/>
      <c r="YD78" s="23"/>
      <c r="YE78" s="23"/>
      <c r="YF78" s="23"/>
      <c r="YG78" s="23"/>
      <c r="YH78" s="23"/>
      <c r="YI78" s="23"/>
      <c r="YJ78" s="23"/>
      <c r="YK78" s="23"/>
      <c r="YL78" s="23"/>
      <c r="YM78" s="23"/>
      <c r="YN78" s="23"/>
      <c r="YO78" s="23"/>
      <c r="YP78" s="23"/>
      <c r="YQ78" s="23"/>
      <c r="YR78" s="23"/>
      <c r="YS78" s="23"/>
      <c r="YT78" s="23"/>
      <c r="YU78" s="23"/>
      <c r="YV78" s="23"/>
      <c r="YW78" s="23"/>
      <c r="YX78" s="23"/>
      <c r="YY78" s="23"/>
      <c r="YZ78" s="23"/>
      <c r="ZA78" s="23"/>
      <c r="ZB78" s="23"/>
      <c r="ZC78" s="23"/>
      <c r="ZD78" s="23"/>
      <c r="ZE78" s="23"/>
      <c r="ZF78" s="23"/>
      <c r="ZG78" s="23"/>
      <c r="ZH78" s="23"/>
      <c r="ZI78" s="23"/>
      <c r="ZJ78" s="23"/>
      <c r="ZK78" s="23"/>
      <c r="ZL78" s="23"/>
      <c r="ZM78" s="23"/>
      <c r="ZN78" s="23"/>
      <c r="ZO78" s="23"/>
      <c r="ZP78" s="23"/>
      <c r="ZQ78" s="23"/>
      <c r="ZR78" s="23"/>
      <c r="ZS78" s="23"/>
      <c r="ZT78" s="23"/>
      <c r="ZU78" s="23"/>
      <c r="ZV78" s="23"/>
      <c r="ZW78" s="23"/>
      <c r="ZX78" s="23"/>
      <c r="ZY78" s="23"/>
      <c r="ZZ78" s="23"/>
      <c r="AAA78" s="23"/>
      <c r="AAB78" s="23"/>
      <c r="AAC78" s="23"/>
      <c r="AAD78" s="23"/>
      <c r="AAE78" s="23"/>
      <c r="AAF78" s="23"/>
      <c r="AAG78" s="23"/>
      <c r="AAH78" s="23"/>
      <c r="AAI78" s="23"/>
      <c r="AAJ78" s="23"/>
      <c r="AAK78" s="23"/>
      <c r="AAL78" s="23"/>
      <c r="AAM78" s="23"/>
      <c r="AAN78" s="23"/>
      <c r="AAO78" s="23"/>
      <c r="AAP78" s="23"/>
      <c r="AAQ78" s="23"/>
      <c r="AAR78" s="23"/>
      <c r="AAS78" s="23"/>
      <c r="AAT78" s="23"/>
      <c r="AAU78" s="23"/>
      <c r="AAV78" s="23"/>
      <c r="AAW78" s="23"/>
      <c r="AAX78" s="23"/>
      <c r="AAY78" s="23"/>
      <c r="AAZ78" s="23"/>
      <c r="ABA78" s="23"/>
      <c r="ABB78" s="23"/>
      <c r="ABC78" s="23"/>
      <c r="ABD78" s="23"/>
      <c r="ABE78" s="23"/>
      <c r="ABF78" s="23"/>
      <c r="ABG78" s="23"/>
      <c r="ABH78" s="23"/>
      <c r="ABI78" s="23"/>
      <c r="ABJ78" s="23"/>
      <c r="ABK78" s="23"/>
      <c r="ABL78" s="23"/>
      <c r="ABM78" s="23"/>
      <c r="ABN78" s="23"/>
      <c r="ABO78" s="23"/>
      <c r="ABP78" s="23"/>
      <c r="ABQ78" s="23"/>
      <c r="ABR78" s="23"/>
      <c r="ABS78" s="23"/>
      <c r="ABT78" s="23"/>
      <c r="ABU78" s="23"/>
      <c r="ABV78" s="23"/>
      <c r="ABW78" s="23"/>
      <c r="ABX78" s="23"/>
      <c r="ABY78" s="23"/>
      <c r="ABZ78" s="23"/>
      <c r="ACA78" s="23"/>
      <c r="ACB78" s="23"/>
      <c r="ACC78" s="23"/>
      <c r="ACD78" s="23"/>
      <c r="ACE78" s="23"/>
      <c r="ACF78" s="23"/>
      <c r="ACG78" s="23"/>
      <c r="ACH78" s="23"/>
      <c r="ACI78" s="23"/>
      <c r="ACJ78" s="23"/>
      <c r="ACK78" s="23"/>
      <c r="ACL78" s="23"/>
      <c r="ACM78" s="23"/>
      <c r="ACN78" s="23"/>
      <c r="ACO78" s="23"/>
      <c r="ACP78" s="23"/>
      <c r="ACQ78" s="23"/>
      <c r="ACR78" s="23"/>
      <c r="ACS78" s="23"/>
      <c r="ACT78" s="23"/>
      <c r="ACU78" s="23"/>
      <c r="ACV78" s="23"/>
      <c r="ACW78" s="23"/>
      <c r="ACX78" s="23"/>
      <c r="ACY78" s="23"/>
      <c r="ACZ78" s="23"/>
      <c r="ADA78" s="23"/>
      <c r="ADB78" s="23"/>
      <c r="ADC78" s="23"/>
      <c r="ADD78" s="23"/>
      <c r="ADE78" s="23"/>
      <c r="ADF78" s="23"/>
      <c r="ADG78" s="23"/>
      <c r="ADH78" s="23"/>
      <c r="ADI78" s="23"/>
      <c r="ADJ78" s="23"/>
      <c r="ADK78" s="23"/>
      <c r="ADL78" s="23"/>
      <c r="ADM78" s="23"/>
      <c r="ADN78" s="23"/>
      <c r="ADO78" s="23"/>
      <c r="ADP78" s="23"/>
      <c r="ADQ78" s="23"/>
      <c r="ADR78" s="23"/>
      <c r="ADS78" s="23"/>
      <c r="ADT78" s="23"/>
      <c r="ADU78" s="23"/>
      <c r="ADV78" s="23"/>
      <c r="ADW78" s="23"/>
      <c r="ADX78" s="23"/>
      <c r="ADY78" s="23"/>
      <c r="ADZ78" s="23"/>
      <c r="AEA78" s="23"/>
      <c r="AEB78" s="23"/>
      <c r="AEC78" s="23"/>
      <c r="AED78" s="23"/>
      <c r="AEE78" s="23"/>
      <c r="AEF78" s="23"/>
      <c r="AEG78" s="23"/>
      <c r="AEH78" s="23"/>
      <c r="AEI78" s="23"/>
      <c r="AEJ78" s="23"/>
      <c r="AEK78" s="23"/>
      <c r="AEL78" s="23"/>
      <c r="AEM78" s="23"/>
      <c r="AEN78" s="23"/>
      <c r="AEO78" s="23"/>
      <c r="AEP78" s="23"/>
      <c r="AEQ78" s="23"/>
      <c r="AER78" s="23"/>
      <c r="AES78" s="23"/>
      <c r="AET78" s="23"/>
      <c r="AEU78" s="23"/>
      <c r="AEV78" s="23"/>
      <c r="AEW78" s="23"/>
      <c r="AEX78" s="23"/>
      <c r="AEY78" s="23"/>
      <c r="AEZ78" s="23"/>
      <c r="AFA78" s="23"/>
      <c r="AFB78" s="23"/>
      <c r="AFC78" s="23"/>
      <c r="AFD78" s="23"/>
      <c r="AFE78" s="23"/>
      <c r="AFF78" s="23"/>
      <c r="AFG78" s="23"/>
      <c r="AFH78" s="23"/>
      <c r="AFI78" s="23"/>
      <c r="AFJ78" s="23"/>
      <c r="AFK78" s="23"/>
      <c r="AFL78" s="23"/>
      <c r="AFM78" s="23"/>
      <c r="AFN78" s="23"/>
      <c r="AFO78" s="23"/>
      <c r="AFP78" s="23"/>
      <c r="AFQ78" s="23"/>
      <c r="AFR78" s="23"/>
      <c r="AFS78" s="23"/>
      <c r="AFT78" s="23"/>
      <c r="AFU78" s="23"/>
      <c r="AFV78" s="23"/>
      <c r="AFW78" s="23"/>
      <c r="AFX78" s="23"/>
      <c r="AFY78" s="23"/>
      <c r="AFZ78" s="23"/>
      <c r="AGA78" s="23"/>
      <c r="AGB78" s="23"/>
      <c r="AGC78" s="23"/>
      <c r="AGD78" s="23"/>
      <c r="AGE78" s="23"/>
      <c r="AGF78" s="23"/>
      <c r="AGG78" s="23"/>
      <c r="AGH78" s="23"/>
      <c r="AGI78" s="23"/>
      <c r="AGJ78" s="23"/>
      <c r="AGK78" s="23"/>
      <c r="AGL78" s="23"/>
      <c r="AGM78" s="23"/>
      <c r="AGN78" s="23"/>
      <c r="AGO78" s="23"/>
      <c r="AGP78" s="23"/>
      <c r="AGQ78" s="23"/>
      <c r="AGR78" s="23"/>
      <c r="AGS78" s="23"/>
      <c r="AGT78" s="23"/>
      <c r="AGU78" s="23"/>
      <c r="AGV78" s="23"/>
      <c r="AGW78" s="23"/>
      <c r="AGX78" s="23"/>
      <c r="AGY78" s="23"/>
      <c r="AGZ78" s="23"/>
      <c r="AHA78" s="23"/>
      <c r="AHB78" s="23"/>
      <c r="AHC78" s="23"/>
      <c r="AHD78" s="23"/>
      <c r="AHE78" s="23"/>
      <c r="AHF78" s="23"/>
      <c r="AHG78" s="23"/>
      <c r="AHH78" s="23"/>
      <c r="AHI78" s="23"/>
      <c r="AHJ78" s="23"/>
      <c r="AHK78" s="23"/>
      <c r="AHL78" s="23"/>
      <c r="AHM78" s="23"/>
      <c r="AHN78" s="23"/>
      <c r="AHO78" s="23"/>
      <c r="AHP78" s="23"/>
      <c r="AHQ78" s="23"/>
      <c r="AHR78" s="23"/>
      <c r="AHS78" s="23"/>
      <c r="AHT78" s="23"/>
      <c r="AHU78" s="23"/>
      <c r="AHV78" s="23"/>
      <c r="AHW78" s="23"/>
      <c r="AHX78" s="23"/>
      <c r="AHY78" s="23"/>
      <c r="AHZ78" s="23"/>
      <c r="AIA78" s="23"/>
      <c r="AIB78" s="23"/>
      <c r="AIC78" s="23"/>
      <c r="AID78" s="23"/>
      <c r="AIE78" s="23"/>
      <c r="AIF78" s="23"/>
      <c r="AIG78" s="23"/>
      <c r="AIH78" s="23"/>
      <c r="AII78" s="23"/>
      <c r="AIJ78" s="23"/>
      <c r="AIK78" s="23"/>
      <c r="AIL78" s="23"/>
      <c r="AIM78" s="23"/>
      <c r="AIN78" s="23"/>
      <c r="AIO78" s="23"/>
      <c r="AIP78" s="23"/>
      <c r="AIQ78" s="23"/>
      <c r="AIR78" s="23"/>
      <c r="AIS78" s="23"/>
      <c r="AIT78" s="23"/>
      <c r="AIU78" s="23"/>
      <c r="AIV78" s="23"/>
      <c r="AIW78" s="23"/>
      <c r="AIX78" s="23"/>
      <c r="AIY78" s="23"/>
      <c r="AIZ78" s="23"/>
      <c r="AJA78" s="23"/>
      <c r="AJB78" s="23"/>
      <c r="AJC78" s="23"/>
      <c r="AJD78" s="23"/>
      <c r="AJE78" s="23"/>
      <c r="AJF78" s="23"/>
      <c r="AJG78" s="23"/>
      <c r="AJH78" s="23"/>
      <c r="AJI78" s="23"/>
      <c r="AJJ78" s="23"/>
      <c r="AJK78" s="23"/>
      <c r="AJL78" s="23"/>
      <c r="AJM78" s="23"/>
      <c r="AJN78" s="23"/>
      <c r="AJO78" s="23"/>
      <c r="AJP78" s="23"/>
      <c r="AJQ78" s="23"/>
      <c r="AJR78" s="23"/>
      <c r="AJS78" s="23"/>
      <c r="AJT78" s="23"/>
      <c r="AJU78" s="23"/>
      <c r="AJV78" s="23"/>
      <c r="AJW78" s="23"/>
      <c r="AJX78" s="23"/>
      <c r="AJY78" s="23"/>
      <c r="AJZ78" s="23"/>
      <c r="AKA78" s="23"/>
      <c r="AKB78" s="23"/>
      <c r="AKC78" s="23"/>
      <c r="AKD78" s="23"/>
      <c r="AKE78" s="23"/>
      <c r="AKF78" s="23"/>
      <c r="AKG78" s="23"/>
      <c r="AKH78" s="23"/>
      <c r="AKI78" s="23"/>
      <c r="AKJ78" s="23"/>
      <c r="AKK78" s="23"/>
      <c r="AKL78" s="23"/>
      <c r="AKM78" s="23"/>
      <c r="AKN78" s="23"/>
      <c r="AKO78" s="23"/>
      <c r="AKP78" s="23"/>
      <c r="AKQ78" s="23"/>
      <c r="AKR78" s="23"/>
      <c r="AKS78" s="23"/>
      <c r="AKT78" s="23"/>
      <c r="AKU78" s="23"/>
      <c r="AKV78" s="23"/>
      <c r="AKW78" s="23"/>
      <c r="AKX78" s="23"/>
      <c r="AKY78" s="23"/>
      <c r="AKZ78" s="23"/>
      <c r="ALA78" s="23"/>
      <c r="ALB78" s="23"/>
      <c r="ALC78" s="23"/>
      <c r="ALD78" s="23"/>
      <c r="ALE78" s="23"/>
      <c r="ALF78" s="23"/>
      <c r="ALG78" s="23"/>
      <c r="ALH78" s="23"/>
      <c r="ALI78" s="23"/>
      <c r="ALJ78" s="23"/>
      <c r="ALK78" s="23"/>
      <c r="ALL78" s="23"/>
      <c r="ALM78" s="23"/>
      <c r="ALN78" s="23"/>
      <c r="ALO78" s="23"/>
      <c r="ALP78" s="23"/>
      <c r="ALQ78" s="23"/>
      <c r="ALR78" s="23"/>
      <c r="ALS78" s="23"/>
      <c r="ALT78" s="23"/>
      <c r="ALU78" s="23"/>
      <c r="ALV78" s="23"/>
      <c r="ALW78" s="23"/>
      <c r="ALX78" s="23"/>
      <c r="ALY78" s="23"/>
      <c r="ALZ78" s="23"/>
      <c r="AMA78" s="23"/>
      <c r="AMB78" s="23"/>
      <c r="AMC78" s="23"/>
      <c r="AMD78" s="23"/>
      <c r="AME78" s="23"/>
      <c r="AMF78" s="23"/>
      <c r="AMG78" s="23"/>
      <c r="AMH78" s="23"/>
      <c r="AMI78" s="23"/>
      <c r="AMJ78" s="23"/>
    </row>
    <row r="79" spans="1:1024" x14ac:dyDescent="0.25">
      <c r="A79" s="33"/>
      <c r="B79" s="29"/>
      <c r="C79" s="36"/>
      <c r="D79" s="36"/>
      <c r="E79" s="240"/>
      <c r="F79" s="38" t="str">
        <f t="shared" si="2"/>
        <v/>
      </c>
      <c r="G79" s="23"/>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23"/>
      <c r="IW79" s="23"/>
      <c r="IX79" s="23"/>
      <c r="IY79" s="23"/>
      <c r="IZ79" s="23"/>
      <c r="JA79" s="23"/>
      <c r="JB79" s="23"/>
      <c r="JC79" s="23"/>
      <c r="JD79" s="23"/>
      <c r="JE79" s="23"/>
      <c r="JF79" s="23"/>
      <c r="JG79" s="23"/>
      <c r="JH79" s="23"/>
      <c r="JI79" s="23"/>
      <c r="JJ79" s="23"/>
      <c r="JK79" s="23"/>
      <c r="JL79" s="23"/>
      <c r="JM79" s="23"/>
      <c r="JN79" s="23"/>
      <c r="JO79" s="23"/>
      <c r="JP79" s="23"/>
      <c r="JQ79" s="23"/>
      <c r="JR79" s="23"/>
      <c r="JS79" s="23"/>
      <c r="JT79" s="23"/>
      <c r="JU79" s="23"/>
      <c r="JV79" s="23"/>
      <c r="JW79" s="23"/>
      <c r="JX79" s="23"/>
      <c r="JY79" s="23"/>
      <c r="JZ79" s="23"/>
      <c r="KA79" s="23"/>
      <c r="KB79" s="23"/>
      <c r="KC79" s="23"/>
      <c r="KD79" s="23"/>
      <c r="KE79" s="23"/>
      <c r="KF79" s="23"/>
      <c r="KG79" s="23"/>
      <c r="KH79" s="23"/>
      <c r="KI79" s="23"/>
      <c r="KJ79" s="23"/>
      <c r="KK79" s="23"/>
      <c r="KL79" s="23"/>
      <c r="KM79" s="23"/>
      <c r="KN79" s="23"/>
      <c r="KO79" s="23"/>
      <c r="KP79" s="23"/>
      <c r="KQ79" s="23"/>
      <c r="KR79" s="23"/>
      <c r="KS79" s="23"/>
      <c r="KT79" s="23"/>
      <c r="KU79" s="23"/>
      <c r="KV79" s="23"/>
      <c r="KW79" s="23"/>
      <c r="KX79" s="23"/>
      <c r="KY79" s="23"/>
      <c r="KZ79" s="23"/>
      <c r="LA79" s="23"/>
      <c r="LB79" s="23"/>
      <c r="LC79" s="23"/>
      <c r="LD79" s="23"/>
      <c r="LE79" s="23"/>
      <c r="LF79" s="23"/>
      <c r="LG79" s="23"/>
      <c r="LH79" s="23"/>
      <c r="LI79" s="23"/>
      <c r="LJ79" s="23"/>
      <c r="LK79" s="23"/>
      <c r="LL79" s="23"/>
      <c r="LM79" s="23"/>
      <c r="LN79" s="23"/>
      <c r="LO79" s="23"/>
      <c r="LP79" s="23"/>
      <c r="LQ79" s="23"/>
      <c r="LR79" s="23"/>
      <c r="LS79" s="23"/>
      <c r="LT79" s="23"/>
      <c r="LU79" s="23"/>
      <c r="LV79" s="23"/>
      <c r="LW79" s="23"/>
      <c r="LX79" s="23"/>
      <c r="LY79" s="23"/>
      <c r="LZ79" s="23"/>
      <c r="MA79" s="23"/>
      <c r="MB79" s="23"/>
      <c r="MC79" s="23"/>
      <c r="MD79" s="23"/>
      <c r="ME79" s="23"/>
      <c r="MF79" s="23"/>
      <c r="MG79" s="23"/>
      <c r="MH79" s="23"/>
      <c r="MI79" s="23"/>
      <c r="MJ79" s="23"/>
      <c r="MK79" s="23"/>
      <c r="ML79" s="23"/>
      <c r="MM79" s="23"/>
      <c r="MN79" s="23"/>
      <c r="MO79" s="23"/>
      <c r="MP79" s="23"/>
      <c r="MQ79" s="23"/>
      <c r="MR79" s="23"/>
      <c r="MS79" s="23"/>
      <c r="MT79" s="23"/>
      <c r="MU79" s="23"/>
      <c r="MV79" s="23"/>
      <c r="MW79" s="23"/>
      <c r="MX79" s="23"/>
      <c r="MY79" s="23"/>
      <c r="MZ79" s="23"/>
      <c r="NA79" s="23"/>
      <c r="NB79" s="23"/>
      <c r="NC79" s="23"/>
      <c r="ND79" s="23"/>
      <c r="NE79" s="23"/>
      <c r="NF79" s="23"/>
      <c r="NG79" s="23"/>
      <c r="NH79" s="23"/>
      <c r="NI79" s="23"/>
      <c r="NJ79" s="23"/>
      <c r="NK79" s="23"/>
      <c r="NL79" s="23"/>
      <c r="NM79" s="23"/>
      <c r="NN79" s="23"/>
      <c r="NO79" s="23"/>
      <c r="NP79" s="23"/>
      <c r="NQ79" s="23"/>
      <c r="NR79" s="23"/>
      <c r="NS79" s="23"/>
      <c r="NT79" s="23"/>
      <c r="NU79" s="23"/>
      <c r="NV79" s="23"/>
      <c r="NW79" s="23"/>
      <c r="NX79" s="23"/>
      <c r="NY79" s="23"/>
      <c r="NZ79" s="23"/>
      <c r="OA79" s="23"/>
      <c r="OB79" s="23"/>
      <c r="OC79" s="23"/>
      <c r="OD79" s="23"/>
      <c r="OE79" s="23"/>
      <c r="OF79" s="23"/>
      <c r="OG79" s="23"/>
      <c r="OH79" s="23"/>
      <c r="OI79" s="23"/>
      <c r="OJ79" s="23"/>
      <c r="OK79" s="23"/>
      <c r="OL79" s="23"/>
      <c r="OM79" s="23"/>
      <c r="ON79" s="23"/>
      <c r="OO79" s="23"/>
      <c r="OP79" s="23"/>
      <c r="OQ79" s="23"/>
      <c r="OR79" s="23"/>
      <c r="OS79" s="23"/>
      <c r="OT79" s="23"/>
      <c r="OU79" s="23"/>
      <c r="OV79" s="23"/>
      <c r="OW79" s="23"/>
      <c r="OX79" s="23"/>
      <c r="OY79" s="23"/>
      <c r="OZ79" s="23"/>
      <c r="PA79" s="23"/>
      <c r="PB79" s="23"/>
      <c r="PC79" s="23"/>
      <c r="PD79" s="23"/>
      <c r="PE79" s="23"/>
      <c r="PF79" s="23"/>
      <c r="PG79" s="23"/>
      <c r="PH79" s="23"/>
      <c r="PI79" s="23"/>
      <c r="PJ79" s="23"/>
      <c r="PK79" s="23"/>
      <c r="PL79" s="23"/>
      <c r="PM79" s="23"/>
      <c r="PN79" s="23"/>
      <c r="PO79" s="23"/>
      <c r="PP79" s="23"/>
      <c r="PQ79" s="23"/>
      <c r="PR79" s="23"/>
      <c r="PS79" s="23"/>
      <c r="PT79" s="23"/>
      <c r="PU79" s="23"/>
      <c r="PV79" s="23"/>
      <c r="PW79" s="23"/>
      <c r="PX79" s="23"/>
      <c r="PY79" s="23"/>
      <c r="PZ79" s="23"/>
      <c r="QA79" s="23"/>
      <c r="QB79" s="23"/>
      <c r="QC79" s="23"/>
      <c r="QD79" s="23"/>
      <c r="QE79" s="23"/>
      <c r="QF79" s="23"/>
      <c r="QG79" s="23"/>
      <c r="QH79" s="23"/>
      <c r="QI79" s="23"/>
      <c r="QJ79" s="23"/>
      <c r="QK79" s="23"/>
      <c r="QL79" s="23"/>
      <c r="QM79" s="23"/>
      <c r="QN79" s="23"/>
      <c r="QO79" s="23"/>
      <c r="QP79" s="23"/>
      <c r="QQ79" s="23"/>
      <c r="QR79" s="23"/>
      <c r="QS79" s="23"/>
      <c r="QT79" s="23"/>
      <c r="QU79" s="23"/>
      <c r="QV79" s="23"/>
      <c r="QW79" s="23"/>
      <c r="QX79" s="23"/>
      <c r="QY79" s="23"/>
      <c r="QZ79" s="23"/>
      <c r="RA79" s="23"/>
      <c r="RB79" s="23"/>
      <c r="RC79" s="23"/>
      <c r="RD79" s="23"/>
      <c r="RE79" s="23"/>
      <c r="RF79" s="23"/>
      <c r="RG79" s="23"/>
      <c r="RH79" s="23"/>
      <c r="RI79" s="23"/>
      <c r="RJ79" s="23"/>
      <c r="RK79" s="23"/>
      <c r="RL79" s="23"/>
      <c r="RM79" s="23"/>
      <c r="RN79" s="23"/>
      <c r="RO79" s="23"/>
      <c r="RP79" s="23"/>
      <c r="RQ79" s="23"/>
      <c r="RR79" s="23"/>
      <c r="RS79" s="23"/>
      <c r="RT79" s="23"/>
      <c r="RU79" s="23"/>
      <c r="RV79" s="23"/>
      <c r="RW79" s="23"/>
      <c r="RX79" s="23"/>
      <c r="RY79" s="23"/>
      <c r="RZ79" s="23"/>
      <c r="SA79" s="23"/>
      <c r="SB79" s="23"/>
      <c r="SC79" s="23"/>
      <c r="SD79" s="23"/>
      <c r="SE79" s="23"/>
      <c r="SF79" s="23"/>
      <c r="SG79" s="23"/>
      <c r="SH79" s="23"/>
      <c r="SI79" s="23"/>
      <c r="SJ79" s="23"/>
      <c r="SK79" s="23"/>
      <c r="SL79" s="23"/>
      <c r="SM79" s="23"/>
      <c r="SN79" s="23"/>
      <c r="SO79" s="23"/>
      <c r="SP79" s="23"/>
      <c r="SQ79" s="23"/>
      <c r="SR79" s="23"/>
      <c r="SS79" s="23"/>
      <c r="ST79" s="23"/>
      <c r="SU79" s="23"/>
      <c r="SV79" s="23"/>
      <c r="SW79" s="23"/>
      <c r="SX79" s="23"/>
      <c r="SY79" s="23"/>
      <c r="SZ79" s="23"/>
      <c r="TA79" s="23"/>
      <c r="TB79" s="23"/>
      <c r="TC79" s="23"/>
      <c r="TD79" s="23"/>
      <c r="TE79" s="23"/>
      <c r="TF79" s="23"/>
      <c r="TG79" s="23"/>
      <c r="TH79" s="23"/>
      <c r="TI79" s="23"/>
      <c r="TJ79" s="23"/>
      <c r="TK79" s="23"/>
      <c r="TL79" s="23"/>
      <c r="TM79" s="23"/>
      <c r="TN79" s="23"/>
      <c r="TO79" s="23"/>
      <c r="TP79" s="23"/>
      <c r="TQ79" s="23"/>
      <c r="TR79" s="23"/>
      <c r="TS79" s="23"/>
      <c r="TT79" s="23"/>
      <c r="TU79" s="23"/>
      <c r="TV79" s="23"/>
      <c r="TW79" s="23"/>
      <c r="TX79" s="23"/>
      <c r="TY79" s="23"/>
      <c r="TZ79" s="23"/>
      <c r="UA79" s="23"/>
      <c r="UB79" s="23"/>
      <c r="UC79" s="23"/>
      <c r="UD79" s="23"/>
      <c r="UE79" s="23"/>
      <c r="UF79" s="23"/>
      <c r="UG79" s="23"/>
      <c r="UH79" s="23"/>
      <c r="UI79" s="23"/>
      <c r="UJ79" s="23"/>
      <c r="UK79" s="23"/>
      <c r="UL79" s="23"/>
      <c r="UM79" s="23"/>
      <c r="UN79" s="23"/>
      <c r="UO79" s="23"/>
      <c r="UP79" s="23"/>
      <c r="UQ79" s="23"/>
      <c r="UR79" s="23"/>
      <c r="US79" s="23"/>
      <c r="UT79" s="23"/>
      <c r="UU79" s="23"/>
      <c r="UV79" s="23"/>
      <c r="UW79" s="23"/>
      <c r="UX79" s="23"/>
      <c r="UY79" s="23"/>
      <c r="UZ79" s="23"/>
      <c r="VA79" s="23"/>
      <c r="VB79" s="23"/>
      <c r="VC79" s="23"/>
      <c r="VD79" s="23"/>
      <c r="VE79" s="23"/>
      <c r="VF79" s="23"/>
      <c r="VG79" s="23"/>
      <c r="VH79" s="23"/>
      <c r="VI79" s="23"/>
      <c r="VJ79" s="23"/>
      <c r="VK79" s="23"/>
      <c r="VL79" s="23"/>
      <c r="VM79" s="23"/>
      <c r="VN79" s="23"/>
      <c r="VO79" s="23"/>
      <c r="VP79" s="23"/>
      <c r="VQ79" s="23"/>
      <c r="VR79" s="23"/>
      <c r="VS79" s="23"/>
      <c r="VT79" s="23"/>
      <c r="VU79" s="23"/>
      <c r="VV79" s="23"/>
      <c r="VW79" s="23"/>
      <c r="VX79" s="23"/>
      <c r="VY79" s="23"/>
      <c r="VZ79" s="23"/>
      <c r="WA79" s="23"/>
      <c r="WB79" s="23"/>
      <c r="WC79" s="23"/>
      <c r="WD79" s="23"/>
      <c r="WE79" s="23"/>
      <c r="WF79" s="23"/>
      <c r="WG79" s="23"/>
      <c r="WH79" s="23"/>
      <c r="WI79" s="23"/>
      <c r="WJ79" s="23"/>
      <c r="WK79" s="23"/>
      <c r="WL79" s="23"/>
      <c r="WM79" s="23"/>
      <c r="WN79" s="23"/>
      <c r="WO79" s="23"/>
      <c r="WP79" s="23"/>
      <c r="WQ79" s="23"/>
      <c r="WR79" s="23"/>
      <c r="WS79" s="23"/>
      <c r="WT79" s="23"/>
      <c r="WU79" s="23"/>
      <c r="WV79" s="23"/>
      <c r="WW79" s="23"/>
      <c r="WX79" s="23"/>
      <c r="WY79" s="23"/>
      <c r="WZ79" s="23"/>
      <c r="XA79" s="23"/>
      <c r="XB79" s="23"/>
      <c r="XC79" s="23"/>
      <c r="XD79" s="23"/>
      <c r="XE79" s="23"/>
      <c r="XF79" s="23"/>
      <c r="XG79" s="23"/>
      <c r="XH79" s="23"/>
      <c r="XI79" s="23"/>
      <c r="XJ79" s="23"/>
      <c r="XK79" s="23"/>
      <c r="XL79" s="23"/>
      <c r="XM79" s="23"/>
      <c r="XN79" s="23"/>
      <c r="XO79" s="23"/>
      <c r="XP79" s="23"/>
      <c r="XQ79" s="23"/>
      <c r="XR79" s="23"/>
      <c r="XS79" s="23"/>
      <c r="XT79" s="23"/>
      <c r="XU79" s="23"/>
      <c r="XV79" s="23"/>
      <c r="XW79" s="23"/>
      <c r="XX79" s="23"/>
      <c r="XY79" s="23"/>
      <c r="XZ79" s="23"/>
      <c r="YA79" s="23"/>
      <c r="YB79" s="23"/>
      <c r="YC79" s="23"/>
      <c r="YD79" s="23"/>
      <c r="YE79" s="23"/>
      <c r="YF79" s="23"/>
      <c r="YG79" s="23"/>
      <c r="YH79" s="23"/>
      <c r="YI79" s="23"/>
      <c r="YJ79" s="23"/>
      <c r="YK79" s="23"/>
      <c r="YL79" s="23"/>
      <c r="YM79" s="23"/>
      <c r="YN79" s="23"/>
      <c r="YO79" s="23"/>
      <c r="YP79" s="23"/>
      <c r="YQ79" s="23"/>
      <c r="YR79" s="23"/>
      <c r="YS79" s="23"/>
      <c r="YT79" s="23"/>
      <c r="YU79" s="23"/>
      <c r="YV79" s="23"/>
      <c r="YW79" s="23"/>
      <c r="YX79" s="23"/>
      <c r="YY79" s="23"/>
      <c r="YZ79" s="23"/>
      <c r="ZA79" s="23"/>
      <c r="ZB79" s="23"/>
      <c r="ZC79" s="23"/>
      <c r="ZD79" s="23"/>
      <c r="ZE79" s="23"/>
      <c r="ZF79" s="23"/>
      <c r="ZG79" s="23"/>
      <c r="ZH79" s="23"/>
      <c r="ZI79" s="23"/>
      <c r="ZJ79" s="23"/>
      <c r="ZK79" s="23"/>
      <c r="ZL79" s="23"/>
      <c r="ZM79" s="23"/>
      <c r="ZN79" s="23"/>
      <c r="ZO79" s="23"/>
      <c r="ZP79" s="23"/>
      <c r="ZQ79" s="23"/>
      <c r="ZR79" s="23"/>
      <c r="ZS79" s="23"/>
      <c r="ZT79" s="23"/>
      <c r="ZU79" s="23"/>
      <c r="ZV79" s="23"/>
      <c r="ZW79" s="23"/>
      <c r="ZX79" s="23"/>
      <c r="ZY79" s="23"/>
      <c r="ZZ79" s="23"/>
      <c r="AAA79" s="23"/>
      <c r="AAB79" s="23"/>
      <c r="AAC79" s="23"/>
      <c r="AAD79" s="23"/>
      <c r="AAE79" s="23"/>
      <c r="AAF79" s="23"/>
      <c r="AAG79" s="23"/>
      <c r="AAH79" s="23"/>
      <c r="AAI79" s="23"/>
      <c r="AAJ79" s="23"/>
      <c r="AAK79" s="23"/>
      <c r="AAL79" s="23"/>
      <c r="AAM79" s="23"/>
      <c r="AAN79" s="23"/>
      <c r="AAO79" s="23"/>
      <c r="AAP79" s="23"/>
      <c r="AAQ79" s="23"/>
      <c r="AAR79" s="23"/>
      <c r="AAS79" s="23"/>
      <c r="AAT79" s="23"/>
      <c r="AAU79" s="23"/>
      <c r="AAV79" s="23"/>
      <c r="AAW79" s="23"/>
      <c r="AAX79" s="23"/>
      <c r="AAY79" s="23"/>
      <c r="AAZ79" s="23"/>
      <c r="ABA79" s="23"/>
      <c r="ABB79" s="23"/>
      <c r="ABC79" s="23"/>
      <c r="ABD79" s="23"/>
      <c r="ABE79" s="23"/>
      <c r="ABF79" s="23"/>
      <c r="ABG79" s="23"/>
      <c r="ABH79" s="23"/>
      <c r="ABI79" s="23"/>
      <c r="ABJ79" s="23"/>
      <c r="ABK79" s="23"/>
      <c r="ABL79" s="23"/>
      <c r="ABM79" s="23"/>
      <c r="ABN79" s="23"/>
      <c r="ABO79" s="23"/>
      <c r="ABP79" s="23"/>
      <c r="ABQ79" s="23"/>
      <c r="ABR79" s="23"/>
      <c r="ABS79" s="23"/>
      <c r="ABT79" s="23"/>
      <c r="ABU79" s="23"/>
      <c r="ABV79" s="23"/>
      <c r="ABW79" s="23"/>
      <c r="ABX79" s="23"/>
      <c r="ABY79" s="23"/>
      <c r="ABZ79" s="23"/>
      <c r="ACA79" s="23"/>
      <c r="ACB79" s="23"/>
      <c r="ACC79" s="23"/>
      <c r="ACD79" s="23"/>
      <c r="ACE79" s="23"/>
      <c r="ACF79" s="23"/>
      <c r="ACG79" s="23"/>
      <c r="ACH79" s="23"/>
      <c r="ACI79" s="23"/>
      <c r="ACJ79" s="23"/>
      <c r="ACK79" s="23"/>
      <c r="ACL79" s="23"/>
      <c r="ACM79" s="23"/>
      <c r="ACN79" s="23"/>
      <c r="ACO79" s="23"/>
      <c r="ACP79" s="23"/>
      <c r="ACQ79" s="23"/>
      <c r="ACR79" s="23"/>
      <c r="ACS79" s="23"/>
      <c r="ACT79" s="23"/>
      <c r="ACU79" s="23"/>
      <c r="ACV79" s="23"/>
      <c r="ACW79" s="23"/>
      <c r="ACX79" s="23"/>
      <c r="ACY79" s="23"/>
      <c r="ACZ79" s="23"/>
      <c r="ADA79" s="23"/>
      <c r="ADB79" s="23"/>
      <c r="ADC79" s="23"/>
      <c r="ADD79" s="23"/>
      <c r="ADE79" s="23"/>
      <c r="ADF79" s="23"/>
      <c r="ADG79" s="23"/>
      <c r="ADH79" s="23"/>
      <c r="ADI79" s="23"/>
      <c r="ADJ79" s="23"/>
      <c r="ADK79" s="23"/>
      <c r="ADL79" s="23"/>
      <c r="ADM79" s="23"/>
      <c r="ADN79" s="23"/>
      <c r="ADO79" s="23"/>
      <c r="ADP79" s="23"/>
      <c r="ADQ79" s="23"/>
      <c r="ADR79" s="23"/>
      <c r="ADS79" s="23"/>
      <c r="ADT79" s="23"/>
      <c r="ADU79" s="23"/>
      <c r="ADV79" s="23"/>
      <c r="ADW79" s="23"/>
      <c r="ADX79" s="23"/>
      <c r="ADY79" s="23"/>
      <c r="ADZ79" s="23"/>
      <c r="AEA79" s="23"/>
      <c r="AEB79" s="23"/>
      <c r="AEC79" s="23"/>
      <c r="AED79" s="23"/>
      <c r="AEE79" s="23"/>
      <c r="AEF79" s="23"/>
      <c r="AEG79" s="23"/>
      <c r="AEH79" s="23"/>
      <c r="AEI79" s="23"/>
      <c r="AEJ79" s="23"/>
      <c r="AEK79" s="23"/>
      <c r="AEL79" s="23"/>
      <c r="AEM79" s="23"/>
      <c r="AEN79" s="23"/>
      <c r="AEO79" s="23"/>
      <c r="AEP79" s="23"/>
      <c r="AEQ79" s="23"/>
      <c r="AER79" s="23"/>
      <c r="AES79" s="23"/>
      <c r="AET79" s="23"/>
      <c r="AEU79" s="23"/>
      <c r="AEV79" s="23"/>
      <c r="AEW79" s="23"/>
      <c r="AEX79" s="23"/>
      <c r="AEY79" s="23"/>
      <c r="AEZ79" s="23"/>
      <c r="AFA79" s="23"/>
      <c r="AFB79" s="23"/>
      <c r="AFC79" s="23"/>
      <c r="AFD79" s="23"/>
      <c r="AFE79" s="23"/>
      <c r="AFF79" s="23"/>
      <c r="AFG79" s="23"/>
      <c r="AFH79" s="23"/>
      <c r="AFI79" s="23"/>
      <c r="AFJ79" s="23"/>
      <c r="AFK79" s="23"/>
      <c r="AFL79" s="23"/>
      <c r="AFM79" s="23"/>
      <c r="AFN79" s="23"/>
      <c r="AFO79" s="23"/>
      <c r="AFP79" s="23"/>
      <c r="AFQ79" s="23"/>
      <c r="AFR79" s="23"/>
      <c r="AFS79" s="23"/>
      <c r="AFT79" s="23"/>
      <c r="AFU79" s="23"/>
      <c r="AFV79" s="23"/>
      <c r="AFW79" s="23"/>
      <c r="AFX79" s="23"/>
      <c r="AFY79" s="23"/>
      <c r="AFZ79" s="23"/>
      <c r="AGA79" s="23"/>
      <c r="AGB79" s="23"/>
      <c r="AGC79" s="23"/>
      <c r="AGD79" s="23"/>
      <c r="AGE79" s="23"/>
      <c r="AGF79" s="23"/>
      <c r="AGG79" s="23"/>
      <c r="AGH79" s="23"/>
      <c r="AGI79" s="23"/>
      <c r="AGJ79" s="23"/>
      <c r="AGK79" s="23"/>
      <c r="AGL79" s="23"/>
      <c r="AGM79" s="23"/>
      <c r="AGN79" s="23"/>
      <c r="AGO79" s="23"/>
      <c r="AGP79" s="23"/>
      <c r="AGQ79" s="23"/>
      <c r="AGR79" s="23"/>
      <c r="AGS79" s="23"/>
      <c r="AGT79" s="23"/>
      <c r="AGU79" s="23"/>
      <c r="AGV79" s="23"/>
      <c r="AGW79" s="23"/>
      <c r="AGX79" s="23"/>
      <c r="AGY79" s="23"/>
      <c r="AGZ79" s="23"/>
      <c r="AHA79" s="23"/>
      <c r="AHB79" s="23"/>
      <c r="AHC79" s="23"/>
      <c r="AHD79" s="23"/>
      <c r="AHE79" s="23"/>
      <c r="AHF79" s="23"/>
      <c r="AHG79" s="23"/>
      <c r="AHH79" s="23"/>
      <c r="AHI79" s="23"/>
      <c r="AHJ79" s="23"/>
      <c r="AHK79" s="23"/>
      <c r="AHL79" s="23"/>
      <c r="AHM79" s="23"/>
      <c r="AHN79" s="23"/>
      <c r="AHO79" s="23"/>
      <c r="AHP79" s="23"/>
      <c r="AHQ79" s="23"/>
      <c r="AHR79" s="23"/>
      <c r="AHS79" s="23"/>
      <c r="AHT79" s="23"/>
      <c r="AHU79" s="23"/>
      <c r="AHV79" s="23"/>
      <c r="AHW79" s="23"/>
      <c r="AHX79" s="23"/>
      <c r="AHY79" s="23"/>
      <c r="AHZ79" s="23"/>
      <c r="AIA79" s="23"/>
      <c r="AIB79" s="23"/>
      <c r="AIC79" s="23"/>
      <c r="AID79" s="23"/>
      <c r="AIE79" s="23"/>
      <c r="AIF79" s="23"/>
      <c r="AIG79" s="23"/>
      <c r="AIH79" s="23"/>
      <c r="AII79" s="23"/>
      <c r="AIJ79" s="23"/>
      <c r="AIK79" s="23"/>
      <c r="AIL79" s="23"/>
      <c r="AIM79" s="23"/>
      <c r="AIN79" s="23"/>
      <c r="AIO79" s="23"/>
      <c r="AIP79" s="23"/>
      <c r="AIQ79" s="23"/>
      <c r="AIR79" s="23"/>
      <c r="AIS79" s="23"/>
      <c r="AIT79" s="23"/>
      <c r="AIU79" s="23"/>
      <c r="AIV79" s="23"/>
      <c r="AIW79" s="23"/>
      <c r="AIX79" s="23"/>
      <c r="AIY79" s="23"/>
      <c r="AIZ79" s="23"/>
      <c r="AJA79" s="23"/>
      <c r="AJB79" s="23"/>
      <c r="AJC79" s="23"/>
      <c r="AJD79" s="23"/>
      <c r="AJE79" s="23"/>
      <c r="AJF79" s="23"/>
      <c r="AJG79" s="23"/>
      <c r="AJH79" s="23"/>
      <c r="AJI79" s="23"/>
      <c r="AJJ79" s="23"/>
      <c r="AJK79" s="23"/>
      <c r="AJL79" s="23"/>
      <c r="AJM79" s="23"/>
      <c r="AJN79" s="23"/>
      <c r="AJO79" s="23"/>
      <c r="AJP79" s="23"/>
      <c r="AJQ79" s="23"/>
      <c r="AJR79" s="23"/>
      <c r="AJS79" s="23"/>
      <c r="AJT79" s="23"/>
      <c r="AJU79" s="23"/>
      <c r="AJV79" s="23"/>
      <c r="AJW79" s="23"/>
      <c r="AJX79" s="23"/>
      <c r="AJY79" s="23"/>
      <c r="AJZ79" s="23"/>
      <c r="AKA79" s="23"/>
      <c r="AKB79" s="23"/>
      <c r="AKC79" s="23"/>
      <c r="AKD79" s="23"/>
      <c r="AKE79" s="23"/>
      <c r="AKF79" s="23"/>
      <c r="AKG79" s="23"/>
      <c r="AKH79" s="23"/>
      <c r="AKI79" s="23"/>
      <c r="AKJ79" s="23"/>
      <c r="AKK79" s="23"/>
      <c r="AKL79" s="23"/>
      <c r="AKM79" s="23"/>
      <c r="AKN79" s="23"/>
      <c r="AKO79" s="23"/>
      <c r="AKP79" s="23"/>
      <c r="AKQ79" s="23"/>
      <c r="AKR79" s="23"/>
      <c r="AKS79" s="23"/>
      <c r="AKT79" s="23"/>
      <c r="AKU79" s="23"/>
      <c r="AKV79" s="23"/>
      <c r="AKW79" s="23"/>
      <c r="AKX79" s="23"/>
      <c r="AKY79" s="23"/>
      <c r="AKZ79" s="23"/>
      <c r="ALA79" s="23"/>
      <c r="ALB79" s="23"/>
      <c r="ALC79" s="23"/>
      <c r="ALD79" s="23"/>
      <c r="ALE79" s="23"/>
      <c r="ALF79" s="23"/>
      <c r="ALG79" s="23"/>
      <c r="ALH79" s="23"/>
      <c r="ALI79" s="23"/>
      <c r="ALJ79" s="23"/>
      <c r="ALK79" s="23"/>
      <c r="ALL79" s="23"/>
      <c r="ALM79" s="23"/>
      <c r="ALN79" s="23"/>
      <c r="ALO79" s="23"/>
      <c r="ALP79" s="23"/>
      <c r="ALQ79" s="23"/>
      <c r="ALR79" s="23"/>
      <c r="ALS79" s="23"/>
      <c r="ALT79" s="23"/>
      <c r="ALU79" s="23"/>
      <c r="ALV79" s="23"/>
      <c r="ALW79" s="23"/>
      <c r="ALX79" s="23"/>
      <c r="ALY79" s="23"/>
      <c r="ALZ79" s="23"/>
      <c r="AMA79" s="23"/>
      <c r="AMB79" s="23"/>
      <c r="AMC79" s="23"/>
      <c r="AMD79" s="23"/>
      <c r="AME79" s="23"/>
      <c r="AMF79" s="23"/>
      <c r="AMG79" s="23"/>
      <c r="AMH79" s="23"/>
      <c r="AMI79" s="23"/>
      <c r="AMJ79" s="23"/>
    </row>
    <row r="80" spans="1:1024" ht="57" x14ac:dyDescent="0.25">
      <c r="A80" s="33" t="s">
        <v>81</v>
      </c>
      <c r="B80" s="34" t="s">
        <v>82</v>
      </c>
      <c r="C80" s="31" t="s">
        <v>52</v>
      </c>
      <c r="D80" s="31">
        <v>1</v>
      </c>
      <c r="E80" s="240"/>
      <c r="F80" s="38" t="str">
        <f t="shared" si="2"/>
        <v>-</v>
      </c>
      <c r="G80" s="23"/>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23"/>
      <c r="IW80" s="23"/>
      <c r="IX80" s="23"/>
      <c r="IY80" s="23"/>
      <c r="IZ80" s="23"/>
      <c r="JA80" s="23"/>
      <c r="JB80" s="23"/>
      <c r="JC80" s="23"/>
      <c r="JD80" s="23"/>
      <c r="JE80" s="23"/>
      <c r="JF80" s="23"/>
      <c r="JG80" s="23"/>
      <c r="JH80" s="23"/>
      <c r="JI80" s="23"/>
      <c r="JJ80" s="23"/>
      <c r="JK80" s="23"/>
      <c r="JL80" s="23"/>
      <c r="JM80" s="23"/>
      <c r="JN80" s="23"/>
      <c r="JO80" s="23"/>
      <c r="JP80" s="23"/>
      <c r="JQ80" s="23"/>
      <c r="JR80" s="23"/>
      <c r="JS80" s="23"/>
      <c r="JT80" s="23"/>
      <c r="JU80" s="23"/>
      <c r="JV80" s="23"/>
      <c r="JW80" s="23"/>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3"/>
      <c r="NH80" s="23"/>
      <c r="NI80" s="23"/>
      <c r="NJ80" s="23"/>
      <c r="NK80" s="23"/>
      <c r="NL80" s="23"/>
      <c r="NM80" s="23"/>
      <c r="NN80" s="23"/>
      <c r="NO80" s="23"/>
      <c r="NP80" s="23"/>
      <c r="NQ80" s="23"/>
      <c r="NR80" s="23"/>
      <c r="NS80" s="23"/>
      <c r="NT80" s="23"/>
      <c r="NU80" s="23"/>
      <c r="NV80" s="23"/>
      <c r="NW80" s="23"/>
      <c r="NX80" s="23"/>
      <c r="NY80" s="23"/>
      <c r="NZ80" s="23"/>
      <c r="OA80" s="23"/>
      <c r="OB80" s="23"/>
      <c r="OC80" s="23"/>
      <c r="OD80" s="23"/>
      <c r="OE80" s="23"/>
      <c r="OF80" s="23"/>
      <c r="OG80" s="23"/>
      <c r="OH80" s="23"/>
      <c r="OI80" s="23"/>
      <c r="OJ80" s="23"/>
      <c r="OK80" s="23"/>
      <c r="OL80" s="23"/>
      <c r="OM80" s="23"/>
      <c r="ON80" s="23"/>
      <c r="OO80" s="23"/>
      <c r="OP80" s="23"/>
      <c r="OQ80" s="23"/>
      <c r="OR80" s="23"/>
      <c r="OS80" s="23"/>
      <c r="OT80" s="23"/>
      <c r="OU80" s="23"/>
      <c r="OV80" s="23"/>
      <c r="OW80" s="23"/>
      <c r="OX80" s="23"/>
      <c r="OY80" s="23"/>
      <c r="OZ80" s="23"/>
      <c r="PA80" s="23"/>
      <c r="PB80" s="23"/>
      <c r="PC80" s="23"/>
      <c r="PD80" s="23"/>
      <c r="PE80" s="23"/>
      <c r="PF80" s="23"/>
      <c r="PG80" s="23"/>
      <c r="PH80" s="23"/>
      <c r="PI80" s="23"/>
      <c r="PJ80" s="23"/>
      <c r="PK80" s="23"/>
      <c r="PL80" s="23"/>
      <c r="PM80" s="23"/>
      <c r="PN80" s="23"/>
      <c r="PO80" s="23"/>
      <c r="PP80" s="23"/>
      <c r="PQ80" s="23"/>
      <c r="PR80" s="23"/>
      <c r="PS80" s="23"/>
      <c r="PT80" s="23"/>
      <c r="PU80" s="23"/>
      <c r="PV80" s="23"/>
      <c r="PW80" s="23"/>
      <c r="PX80" s="23"/>
      <c r="PY80" s="23"/>
      <c r="PZ80" s="23"/>
      <c r="QA80" s="23"/>
      <c r="QB80" s="23"/>
      <c r="QC80" s="23"/>
      <c r="QD80" s="23"/>
      <c r="QE80" s="23"/>
      <c r="QF80" s="23"/>
      <c r="QG80" s="23"/>
      <c r="QH80" s="23"/>
      <c r="QI80" s="23"/>
      <c r="QJ80" s="23"/>
      <c r="QK80" s="23"/>
      <c r="QL80" s="23"/>
      <c r="QM80" s="23"/>
      <c r="QN80" s="23"/>
      <c r="QO80" s="23"/>
      <c r="QP80" s="23"/>
      <c r="QQ80" s="23"/>
      <c r="QR80" s="23"/>
      <c r="QS80" s="23"/>
      <c r="QT80" s="23"/>
      <c r="QU80" s="23"/>
      <c r="QV80" s="23"/>
      <c r="QW80" s="23"/>
      <c r="QX80" s="23"/>
      <c r="QY80" s="23"/>
      <c r="QZ80" s="23"/>
      <c r="RA80" s="23"/>
      <c r="RB80" s="23"/>
      <c r="RC80" s="23"/>
      <c r="RD80" s="23"/>
      <c r="RE80" s="23"/>
      <c r="RF80" s="23"/>
      <c r="RG80" s="23"/>
      <c r="RH80" s="23"/>
      <c r="RI80" s="23"/>
      <c r="RJ80" s="23"/>
      <c r="RK80" s="23"/>
      <c r="RL80" s="23"/>
      <c r="RM80" s="23"/>
      <c r="RN80" s="23"/>
      <c r="RO80" s="23"/>
      <c r="RP80" s="23"/>
      <c r="RQ80" s="23"/>
      <c r="RR80" s="23"/>
      <c r="RS80" s="23"/>
      <c r="RT80" s="23"/>
      <c r="RU80" s="23"/>
      <c r="RV80" s="23"/>
      <c r="RW80" s="23"/>
      <c r="RX80" s="23"/>
      <c r="RY80" s="23"/>
      <c r="RZ80" s="23"/>
      <c r="SA80" s="23"/>
      <c r="SB80" s="23"/>
      <c r="SC80" s="23"/>
      <c r="SD80" s="23"/>
      <c r="SE80" s="23"/>
      <c r="SF80" s="23"/>
      <c r="SG80" s="23"/>
      <c r="SH80" s="23"/>
      <c r="SI80" s="23"/>
      <c r="SJ80" s="23"/>
      <c r="SK80" s="23"/>
      <c r="SL80" s="23"/>
      <c r="SM80" s="23"/>
      <c r="SN80" s="23"/>
      <c r="SO80" s="23"/>
      <c r="SP80" s="23"/>
      <c r="SQ80" s="23"/>
      <c r="SR80" s="23"/>
      <c r="SS80" s="23"/>
      <c r="ST80" s="23"/>
      <c r="SU80" s="23"/>
      <c r="SV80" s="23"/>
      <c r="SW80" s="23"/>
      <c r="SX80" s="23"/>
      <c r="SY80" s="23"/>
      <c r="SZ80" s="23"/>
      <c r="TA80" s="23"/>
      <c r="TB80" s="23"/>
      <c r="TC80" s="23"/>
      <c r="TD80" s="23"/>
      <c r="TE80" s="23"/>
      <c r="TF80" s="23"/>
      <c r="TG80" s="23"/>
      <c r="TH80" s="23"/>
      <c r="TI80" s="23"/>
      <c r="TJ80" s="23"/>
      <c r="TK80" s="23"/>
      <c r="TL80" s="23"/>
      <c r="TM80" s="23"/>
      <c r="TN80" s="23"/>
      <c r="TO80" s="23"/>
      <c r="TP80" s="23"/>
      <c r="TQ80" s="23"/>
      <c r="TR80" s="23"/>
      <c r="TS80" s="23"/>
      <c r="TT80" s="23"/>
      <c r="TU80" s="23"/>
      <c r="TV80" s="23"/>
      <c r="TW80" s="23"/>
      <c r="TX80" s="23"/>
      <c r="TY80" s="23"/>
      <c r="TZ80" s="23"/>
      <c r="UA80" s="23"/>
      <c r="UB80" s="23"/>
      <c r="UC80" s="23"/>
      <c r="UD80" s="23"/>
      <c r="UE80" s="23"/>
      <c r="UF80" s="23"/>
      <c r="UG80" s="23"/>
      <c r="UH80" s="23"/>
      <c r="UI80" s="23"/>
      <c r="UJ80" s="23"/>
      <c r="UK80" s="23"/>
      <c r="UL80" s="23"/>
      <c r="UM80" s="23"/>
      <c r="UN80" s="23"/>
      <c r="UO80" s="23"/>
      <c r="UP80" s="23"/>
      <c r="UQ80" s="23"/>
      <c r="UR80" s="23"/>
      <c r="US80" s="23"/>
      <c r="UT80" s="23"/>
      <c r="UU80" s="23"/>
      <c r="UV80" s="23"/>
      <c r="UW80" s="23"/>
      <c r="UX80" s="23"/>
      <c r="UY80" s="23"/>
      <c r="UZ80" s="23"/>
      <c r="VA80" s="23"/>
      <c r="VB80" s="23"/>
      <c r="VC80" s="23"/>
      <c r="VD80" s="23"/>
      <c r="VE80" s="23"/>
      <c r="VF80" s="23"/>
      <c r="VG80" s="23"/>
      <c r="VH80" s="23"/>
      <c r="VI80" s="23"/>
      <c r="VJ80" s="23"/>
      <c r="VK80" s="23"/>
      <c r="VL80" s="23"/>
      <c r="VM80" s="23"/>
      <c r="VN80" s="23"/>
      <c r="VO80" s="23"/>
      <c r="VP80" s="23"/>
      <c r="VQ80" s="23"/>
      <c r="VR80" s="23"/>
      <c r="VS80" s="23"/>
      <c r="VT80" s="23"/>
      <c r="VU80" s="23"/>
      <c r="VV80" s="23"/>
      <c r="VW80" s="23"/>
      <c r="VX80" s="23"/>
      <c r="VY80" s="23"/>
      <c r="VZ80" s="23"/>
      <c r="WA80" s="23"/>
      <c r="WB80" s="23"/>
      <c r="WC80" s="23"/>
      <c r="WD80" s="23"/>
      <c r="WE80" s="23"/>
      <c r="WF80" s="23"/>
      <c r="WG80" s="23"/>
      <c r="WH80" s="23"/>
      <c r="WI80" s="23"/>
      <c r="WJ80" s="23"/>
      <c r="WK80" s="23"/>
      <c r="WL80" s="23"/>
      <c r="WM80" s="23"/>
      <c r="WN80" s="23"/>
      <c r="WO80" s="23"/>
      <c r="WP80" s="23"/>
      <c r="WQ80" s="23"/>
      <c r="WR80" s="23"/>
      <c r="WS80" s="23"/>
      <c r="WT80" s="23"/>
      <c r="WU80" s="23"/>
      <c r="WV80" s="23"/>
      <c r="WW80" s="23"/>
      <c r="WX80" s="23"/>
      <c r="WY80" s="23"/>
      <c r="WZ80" s="23"/>
      <c r="XA80" s="23"/>
      <c r="XB80" s="23"/>
      <c r="XC80" s="23"/>
      <c r="XD80" s="23"/>
      <c r="XE80" s="23"/>
      <c r="XF80" s="23"/>
      <c r="XG80" s="23"/>
      <c r="XH80" s="23"/>
      <c r="XI80" s="23"/>
      <c r="XJ80" s="23"/>
      <c r="XK80" s="23"/>
      <c r="XL80" s="23"/>
      <c r="XM80" s="23"/>
      <c r="XN80" s="23"/>
      <c r="XO80" s="23"/>
      <c r="XP80" s="23"/>
      <c r="XQ80" s="23"/>
      <c r="XR80" s="23"/>
      <c r="XS80" s="23"/>
      <c r="XT80" s="23"/>
      <c r="XU80" s="23"/>
      <c r="XV80" s="23"/>
      <c r="XW80" s="23"/>
      <c r="XX80" s="23"/>
      <c r="XY80" s="23"/>
      <c r="XZ80" s="23"/>
      <c r="YA80" s="23"/>
      <c r="YB80" s="23"/>
      <c r="YC80" s="23"/>
      <c r="YD80" s="23"/>
      <c r="YE80" s="23"/>
      <c r="YF80" s="23"/>
      <c r="YG80" s="23"/>
      <c r="YH80" s="23"/>
      <c r="YI80" s="23"/>
      <c r="YJ80" s="23"/>
      <c r="YK80" s="23"/>
      <c r="YL80" s="23"/>
      <c r="YM80" s="23"/>
      <c r="YN80" s="23"/>
      <c r="YO80" s="23"/>
      <c r="YP80" s="23"/>
      <c r="YQ80" s="23"/>
      <c r="YR80" s="23"/>
      <c r="YS80" s="23"/>
      <c r="YT80" s="23"/>
      <c r="YU80" s="23"/>
      <c r="YV80" s="23"/>
      <c r="YW80" s="23"/>
      <c r="YX80" s="23"/>
      <c r="YY80" s="23"/>
      <c r="YZ80" s="23"/>
      <c r="ZA80" s="23"/>
      <c r="ZB80" s="23"/>
      <c r="ZC80" s="23"/>
      <c r="ZD80" s="23"/>
      <c r="ZE80" s="23"/>
      <c r="ZF80" s="23"/>
      <c r="ZG80" s="23"/>
      <c r="ZH80" s="23"/>
      <c r="ZI80" s="23"/>
      <c r="ZJ80" s="23"/>
      <c r="ZK80" s="23"/>
      <c r="ZL80" s="23"/>
      <c r="ZM80" s="23"/>
      <c r="ZN80" s="23"/>
      <c r="ZO80" s="23"/>
      <c r="ZP80" s="23"/>
      <c r="ZQ80" s="23"/>
      <c r="ZR80" s="23"/>
      <c r="ZS80" s="23"/>
      <c r="ZT80" s="23"/>
      <c r="ZU80" s="23"/>
      <c r="ZV80" s="23"/>
      <c r="ZW80" s="23"/>
      <c r="ZX80" s="23"/>
      <c r="ZY80" s="23"/>
      <c r="ZZ80" s="23"/>
      <c r="AAA80" s="23"/>
      <c r="AAB80" s="23"/>
      <c r="AAC80" s="23"/>
      <c r="AAD80" s="23"/>
      <c r="AAE80" s="23"/>
      <c r="AAF80" s="23"/>
      <c r="AAG80" s="23"/>
      <c r="AAH80" s="23"/>
      <c r="AAI80" s="23"/>
      <c r="AAJ80" s="23"/>
      <c r="AAK80" s="23"/>
      <c r="AAL80" s="23"/>
      <c r="AAM80" s="23"/>
      <c r="AAN80" s="23"/>
      <c r="AAO80" s="23"/>
      <c r="AAP80" s="23"/>
      <c r="AAQ80" s="23"/>
      <c r="AAR80" s="23"/>
      <c r="AAS80" s="23"/>
      <c r="AAT80" s="23"/>
      <c r="AAU80" s="23"/>
      <c r="AAV80" s="23"/>
      <c r="AAW80" s="23"/>
      <c r="AAX80" s="23"/>
      <c r="AAY80" s="23"/>
      <c r="AAZ80" s="23"/>
      <c r="ABA80" s="23"/>
      <c r="ABB80" s="23"/>
      <c r="ABC80" s="23"/>
      <c r="ABD80" s="23"/>
      <c r="ABE80" s="23"/>
      <c r="ABF80" s="23"/>
      <c r="ABG80" s="23"/>
      <c r="ABH80" s="23"/>
      <c r="ABI80" s="23"/>
      <c r="ABJ80" s="23"/>
      <c r="ABK80" s="23"/>
      <c r="ABL80" s="23"/>
      <c r="ABM80" s="23"/>
      <c r="ABN80" s="23"/>
      <c r="ABO80" s="23"/>
      <c r="ABP80" s="23"/>
      <c r="ABQ80" s="23"/>
      <c r="ABR80" s="23"/>
      <c r="ABS80" s="23"/>
      <c r="ABT80" s="23"/>
      <c r="ABU80" s="23"/>
      <c r="ABV80" s="23"/>
      <c r="ABW80" s="23"/>
      <c r="ABX80" s="23"/>
      <c r="ABY80" s="23"/>
      <c r="ABZ80" s="23"/>
      <c r="ACA80" s="23"/>
      <c r="ACB80" s="23"/>
      <c r="ACC80" s="23"/>
      <c r="ACD80" s="23"/>
      <c r="ACE80" s="23"/>
      <c r="ACF80" s="23"/>
      <c r="ACG80" s="23"/>
      <c r="ACH80" s="23"/>
      <c r="ACI80" s="23"/>
      <c r="ACJ80" s="23"/>
      <c r="ACK80" s="23"/>
      <c r="ACL80" s="23"/>
      <c r="ACM80" s="23"/>
      <c r="ACN80" s="23"/>
      <c r="ACO80" s="23"/>
      <c r="ACP80" s="23"/>
      <c r="ACQ80" s="23"/>
      <c r="ACR80" s="23"/>
      <c r="ACS80" s="23"/>
      <c r="ACT80" s="23"/>
      <c r="ACU80" s="23"/>
      <c r="ACV80" s="23"/>
      <c r="ACW80" s="23"/>
      <c r="ACX80" s="23"/>
      <c r="ACY80" s="23"/>
      <c r="ACZ80" s="23"/>
      <c r="ADA80" s="23"/>
      <c r="ADB80" s="23"/>
      <c r="ADC80" s="23"/>
      <c r="ADD80" s="23"/>
      <c r="ADE80" s="23"/>
      <c r="ADF80" s="23"/>
      <c r="ADG80" s="23"/>
      <c r="ADH80" s="23"/>
      <c r="ADI80" s="23"/>
      <c r="ADJ80" s="23"/>
      <c r="ADK80" s="23"/>
      <c r="ADL80" s="23"/>
      <c r="ADM80" s="23"/>
      <c r="ADN80" s="23"/>
      <c r="ADO80" s="23"/>
      <c r="ADP80" s="23"/>
      <c r="ADQ80" s="23"/>
      <c r="ADR80" s="23"/>
      <c r="ADS80" s="23"/>
      <c r="ADT80" s="23"/>
      <c r="ADU80" s="23"/>
      <c r="ADV80" s="23"/>
      <c r="ADW80" s="23"/>
      <c r="ADX80" s="23"/>
      <c r="ADY80" s="23"/>
      <c r="ADZ80" s="23"/>
      <c r="AEA80" s="23"/>
      <c r="AEB80" s="23"/>
      <c r="AEC80" s="23"/>
      <c r="AED80" s="23"/>
      <c r="AEE80" s="23"/>
      <c r="AEF80" s="23"/>
      <c r="AEG80" s="23"/>
      <c r="AEH80" s="23"/>
      <c r="AEI80" s="23"/>
      <c r="AEJ80" s="23"/>
      <c r="AEK80" s="23"/>
      <c r="AEL80" s="23"/>
      <c r="AEM80" s="23"/>
      <c r="AEN80" s="23"/>
      <c r="AEO80" s="23"/>
      <c r="AEP80" s="23"/>
      <c r="AEQ80" s="23"/>
      <c r="AER80" s="23"/>
      <c r="AES80" s="23"/>
      <c r="AET80" s="23"/>
      <c r="AEU80" s="23"/>
      <c r="AEV80" s="23"/>
      <c r="AEW80" s="23"/>
      <c r="AEX80" s="23"/>
      <c r="AEY80" s="23"/>
      <c r="AEZ80" s="23"/>
      <c r="AFA80" s="23"/>
      <c r="AFB80" s="23"/>
      <c r="AFC80" s="23"/>
      <c r="AFD80" s="23"/>
      <c r="AFE80" s="23"/>
      <c r="AFF80" s="23"/>
      <c r="AFG80" s="23"/>
      <c r="AFH80" s="23"/>
      <c r="AFI80" s="23"/>
      <c r="AFJ80" s="23"/>
      <c r="AFK80" s="23"/>
      <c r="AFL80" s="23"/>
      <c r="AFM80" s="23"/>
      <c r="AFN80" s="23"/>
      <c r="AFO80" s="23"/>
      <c r="AFP80" s="23"/>
      <c r="AFQ80" s="23"/>
      <c r="AFR80" s="23"/>
      <c r="AFS80" s="23"/>
      <c r="AFT80" s="23"/>
      <c r="AFU80" s="23"/>
      <c r="AFV80" s="23"/>
      <c r="AFW80" s="23"/>
      <c r="AFX80" s="23"/>
      <c r="AFY80" s="23"/>
      <c r="AFZ80" s="23"/>
      <c r="AGA80" s="23"/>
      <c r="AGB80" s="23"/>
      <c r="AGC80" s="23"/>
      <c r="AGD80" s="23"/>
      <c r="AGE80" s="23"/>
      <c r="AGF80" s="23"/>
      <c r="AGG80" s="23"/>
      <c r="AGH80" s="23"/>
      <c r="AGI80" s="23"/>
      <c r="AGJ80" s="23"/>
      <c r="AGK80" s="23"/>
      <c r="AGL80" s="23"/>
      <c r="AGM80" s="23"/>
      <c r="AGN80" s="23"/>
      <c r="AGO80" s="23"/>
      <c r="AGP80" s="23"/>
      <c r="AGQ80" s="23"/>
      <c r="AGR80" s="23"/>
      <c r="AGS80" s="23"/>
      <c r="AGT80" s="23"/>
      <c r="AGU80" s="23"/>
      <c r="AGV80" s="23"/>
      <c r="AGW80" s="23"/>
      <c r="AGX80" s="23"/>
      <c r="AGY80" s="23"/>
      <c r="AGZ80" s="23"/>
      <c r="AHA80" s="23"/>
      <c r="AHB80" s="23"/>
      <c r="AHC80" s="23"/>
      <c r="AHD80" s="23"/>
      <c r="AHE80" s="23"/>
      <c r="AHF80" s="23"/>
      <c r="AHG80" s="23"/>
      <c r="AHH80" s="23"/>
      <c r="AHI80" s="23"/>
      <c r="AHJ80" s="23"/>
      <c r="AHK80" s="23"/>
      <c r="AHL80" s="23"/>
      <c r="AHM80" s="23"/>
      <c r="AHN80" s="23"/>
      <c r="AHO80" s="23"/>
      <c r="AHP80" s="23"/>
      <c r="AHQ80" s="23"/>
      <c r="AHR80" s="23"/>
      <c r="AHS80" s="23"/>
      <c r="AHT80" s="23"/>
      <c r="AHU80" s="23"/>
      <c r="AHV80" s="23"/>
      <c r="AHW80" s="23"/>
      <c r="AHX80" s="23"/>
      <c r="AHY80" s="23"/>
      <c r="AHZ80" s="23"/>
      <c r="AIA80" s="23"/>
      <c r="AIB80" s="23"/>
      <c r="AIC80" s="23"/>
      <c r="AID80" s="23"/>
      <c r="AIE80" s="23"/>
      <c r="AIF80" s="23"/>
      <c r="AIG80" s="23"/>
      <c r="AIH80" s="23"/>
      <c r="AII80" s="23"/>
      <c r="AIJ80" s="23"/>
      <c r="AIK80" s="23"/>
      <c r="AIL80" s="23"/>
      <c r="AIM80" s="23"/>
      <c r="AIN80" s="23"/>
      <c r="AIO80" s="23"/>
      <c r="AIP80" s="23"/>
      <c r="AIQ80" s="23"/>
      <c r="AIR80" s="23"/>
      <c r="AIS80" s="23"/>
      <c r="AIT80" s="23"/>
      <c r="AIU80" s="23"/>
      <c r="AIV80" s="23"/>
      <c r="AIW80" s="23"/>
      <c r="AIX80" s="23"/>
      <c r="AIY80" s="23"/>
      <c r="AIZ80" s="23"/>
      <c r="AJA80" s="23"/>
      <c r="AJB80" s="23"/>
      <c r="AJC80" s="23"/>
      <c r="AJD80" s="23"/>
      <c r="AJE80" s="23"/>
      <c r="AJF80" s="23"/>
      <c r="AJG80" s="23"/>
      <c r="AJH80" s="23"/>
      <c r="AJI80" s="23"/>
      <c r="AJJ80" s="23"/>
      <c r="AJK80" s="23"/>
      <c r="AJL80" s="23"/>
      <c r="AJM80" s="23"/>
      <c r="AJN80" s="23"/>
      <c r="AJO80" s="23"/>
      <c r="AJP80" s="23"/>
      <c r="AJQ80" s="23"/>
      <c r="AJR80" s="23"/>
      <c r="AJS80" s="23"/>
      <c r="AJT80" s="23"/>
      <c r="AJU80" s="23"/>
      <c r="AJV80" s="23"/>
      <c r="AJW80" s="23"/>
      <c r="AJX80" s="23"/>
      <c r="AJY80" s="23"/>
      <c r="AJZ80" s="23"/>
      <c r="AKA80" s="23"/>
      <c r="AKB80" s="23"/>
      <c r="AKC80" s="23"/>
      <c r="AKD80" s="23"/>
      <c r="AKE80" s="23"/>
      <c r="AKF80" s="23"/>
      <c r="AKG80" s="23"/>
      <c r="AKH80" s="23"/>
      <c r="AKI80" s="23"/>
      <c r="AKJ80" s="23"/>
      <c r="AKK80" s="23"/>
      <c r="AKL80" s="23"/>
      <c r="AKM80" s="23"/>
      <c r="AKN80" s="23"/>
      <c r="AKO80" s="23"/>
      <c r="AKP80" s="23"/>
      <c r="AKQ80" s="23"/>
      <c r="AKR80" s="23"/>
      <c r="AKS80" s="23"/>
      <c r="AKT80" s="23"/>
      <c r="AKU80" s="23"/>
      <c r="AKV80" s="23"/>
      <c r="AKW80" s="23"/>
      <c r="AKX80" s="23"/>
      <c r="AKY80" s="23"/>
      <c r="AKZ80" s="23"/>
      <c r="ALA80" s="23"/>
      <c r="ALB80" s="23"/>
      <c r="ALC80" s="23"/>
      <c r="ALD80" s="23"/>
      <c r="ALE80" s="23"/>
      <c r="ALF80" s="23"/>
      <c r="ALG80" s="23"/>
      <c r="ALH80" s="23"/>
      <c r="ALI80" s="23"/>
      <c r="ALJ80" s="23"/>
      <c r="ALK80" s="23"/>
      <c r="ALL80" s="23"/>
      <c r="ALM80" s="23"/>
      <c r="ALN80" s="23"/>
      <c r="ALO80" s="23"/>
      <c r="ALP80" s="23"/>
      <c r="ALQ80" s="23"/>
      <c r="ALR80" s="23"/>
      <c r="ALS80" s="23"/>
      <c r="ALT80" s="23"/>
      <c r="ALU80" s="23"/>
      <c r="ALV80" s="23"/>
      <c r="ALW80" s="23"/>
      <c r="ALX80" s="23"/>
      <c r="ALY80" s="23"/>
      <c r="ALZ80" s="23"/>
      <c r="AMA80" s="23"/>
      <c r="AMB80" s="23"/>
      <c r="AMC80" s="23"/>
      <c r="AMD80" s="23"/>
      <c r="AME80" s="23"/>
      <c r="AMF80" s="23"/>
      <c r="AMG80" s="23"/>
      <c r="AMH80" s="23"/>
      <c r="AMI80" s="23"/>
      <c r="AMJ80" s="23"/>
    </row>
    <row r="81" spans="1:1024" x14ac:dyDescent="0.25">
      <c r="A81" s="33"/>
      <c r="B81" s="29"/>
      <c r="C81" s="36"/>
      <c r="D81" s="36"/>
      <c r="E81" s="240"/>
      <c r="F81" s="38" t="str">
        <f t="shared" si="2"/>
        <v/>
      </c>
      <c r="G81" s="23"/>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23"/>
      <c r="IW81" s="23"/>
      <c r="IX81" s="23"/>
      <c r="IY81" s="23"/>
      <c r="IZ81" s="23"/>
      <c r="JA81" s="23"/>
      <c r="JB81" s="23"/>
      <c r="JC81" s="23"/>
      <c r="JD81" s="23"/>
      <c r="JE81" s="23"/>
      <c r="JF81" s="23"/>
      <c r="JG81" s="23"/>
      <c r="JH81" s="23"/>
      <c r="JI81" s="23"/>
      <c r="JJ81" s="23"/>
      <c r="JK81" s="23"/>
      <c r="JL81" s="23"/>
      <c r="JM81" s="23"/>
      <c r="JN81" s="23"/>
      <c r="JO81" s="23"/>
      <c r="JP81" s="23"/>
      <c r="JQ81" s="23"/>
      <c r="JR81" s="23"/>
      <c r="JS81" s="23"/>
      <c r="JT81" s="23"/>
      <c r="JU81" s="23"/>
      <c r="JV81" s="23"/>
      <c r="JW81" s="23"/>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3"/>
      <c r="NH81" s="23"/>
      <c r="NI81" s="23"/>
      <c r="NJ81" s="23"/>
      <c r="NK81" s="23"/>
      <c r="NL81" s="23"/>
      <c r="NM81" s="23"/>
      <c r="NN81" s="23"/>
      <c r="NO81" s="23"/>
      <c r="NP81" s="23"/>
      <c r="NQ81" s="23"/>
      <c r="NR81" s="23"/>
      <c r="NS81" s="23"/>
      <c r="NT81" s="23"/>
      <c r="NU81" s="23"/>
      <c r="NV81" s="23"/>
      <c r="NW81" s="23"/>
      <c r="NX81" s="23"/>
      <c r="NY81" s="23"/>
      <c r="NZ81" s="23"/>
      <c r="OA81" s="23"/>
      <c r="OB81" s="23"/>
      <c r="OC81" s="23"/>
      <c r="OD81" s="23"/>
      <c r="OE81" s="23"/>
      <c r="OF81" s="23"/>
      <c r="OG81" s="23"/>
      <c r="OH81" s="23"/>
      <c r="OI81" s="23"/>
      <c r="OJ81" s="23"/>
      <c r="OK81" s="23"/>
      <c r="OL81" s="23"/>
      <c r="OM81" s="23"/>
      <c r="ON81" s="23"/>
      <c r="OO81" s="23"/>
      <c r="OP81" s="23"/>
      <c r="OQ81" s="23"/>
      <c r="OR81" s="23"/>
      <c r="OS81" s="23"/>
      <c r="OT81" s="23"/>
      <c r="OU81" s="23"/>
      <c r="OV81" s="23"/>
      <c r="OW81" s="23"/>
      <c r="OX81" s="23"/>
      <c r="OY81" s="23"/>
      <c r="OZ81" s="23"/>
      <c r="PA81" s="23"/>
      <c r="PB81" s="23"/>
      <c r="PC81" s="23"/>
      <c r="PD81" s="23"/>
      <c r="PE81" s="23"/>
      <c r="PF81" s="23"/>
      <c r="PG81" s="23"/>
      <c r="PH81" s="23"/>
      <c r="PI81" s="23"/>
      <c r="PJ81" s="23"/>
      <c r="PK81" s="23"/>
      <c r="PL81" s="23"/>
      <c r="PM81" s="23"/>
      <c r="PN81" s="23"/>
      <c r="PO81" s="23"/>
      <c r="PP81" s="23"/>
      <c r="PQ81" s="23"/>
      <c r="PR81" s="23"/>
      <c r="PS81" s="23"/>
      <c r="PT81" s="23"/>
      <c r="PU81" s="23"/>
      <c r="PV81" s="23"/>
      <c r="PW81" s="23"/>
      <c r="PX81" s="23"/>
      <c r="PY81" s="23"/>
      <c r="PZ81" s="23"/>
      <c r="QA81" s="23"/>
      <c r="QB81" s="23"/>
      <c r="QC81" s="23"/>
      <c r="QD81" s="23"/>
      <c r="QE81" s="23"/>
      <c r="QF81" s="23"/>
      <c r="QG81" s="23"/>
      <c r="QH81" s="23"/>
      <c r="QI81" s="23"/>
      <c r="QJ81" s="23"/>
      <c r="QK81" s="23"/>
      <c r="QL81" s="23"/>
      <c r="QM81" s="23"/>
      <c r="QN81" s="23"/>
      <c r="QO81" s="23"/>
      <c r="QP81" s="23"/>
      <c r="QQ81" s="23"/>
      <c r="QR81" s="23"/>
      <c r="QS81" s="23"/>
      <c r="QT81" s="23"/>
      <c r="QU81" s="23"/>
      <c r="QV81" s="23"/>
      <c r="QW81" s="23"/>
      <c r="QX81" s="23"/>
      <c r="QY81" s="23"/>
      <c r="QZ81" s="23"/>
      <c r="RA81" s="23"/>
      <c r="RB81" s="23"/>
      <c r="RC81" s="23"/>
      <c r="RD81" s="23"/>
      <c r="RE81" s="23"/>
      <c r="RF81" s="23"/>
      <c r="RG81" s="23"/>
      <c r="RH81" s="23"/>
      <c r="RI81" s="23"/>
      <c r="RJ81" s="23"/>
      <c r="RK81" s="23"/>
      <c r="RL81" s="23"/>
      <c r="RM81" s="23"/>
      <c r="RN81" s="23"/>
      <c r="RO81" s="23"/>
      <c r="RP81" s="23"/>
      <c r="RQ81" s="23"/>
      <c r="RR81" s="23"/>
      <c r="RS81" s="23"/>
      <c r="RT81" s="23"/>
      <c r="RU81" s="23"/>
      <c r="RV81" s="23"/>
      <c r="RW81" s="23"/>
      <c r="RX81" s="23"/>
      <c r="RY81" s="23"/>
      <c r="RZ81" s="23"/>
      <c r="SA81" s="23"/>
      <c r="SB81" s="23"/>
      <c r="SC81" s="23"/>
      <c r="SD81" s="23"/>
      <c r="SE81" s="23"/>
      <c r="SF81" s="23"/>
      <c r="SG81" s="23"/>
      <c r="SH81" s="23"/>
      <c r="SI81" s="23"/>
      <c r="SJ81" s="23"/>
      <c r="SK81" s="23"/>
      <c r="SL81" s="23"/>
      <c r="SM81" s="23"/>
      <c r="SN81" s="23"/>
      <c r="SO81" s="23"/>
      <c r="SP81" s="23"/>
      <c r="SQ81" s="23"/>
      <c r="SR81" s="23"/>
      <c r="SS81" s="23"/>
      <c r="ST81" s="23"/>
      <c r="SU81" s="23"/>
      <c r="SV81" s="23"/>
      <c r="SW81" s="23"/>
      <c r="SX81" s="23"/>
      <c r="SY81" s="23"/>
      <c r="SZ81" s="23"/>
      <c r="TA81" s="23"/>
      <c r="TB81" s="23"/>
      <c r="TC81" s="23"/>
      <c r="TD81" s="23"/>
      <c r="TE81" s="23"/>
      <c r="TF81" s="23"/>
      <c r="TG81" s="23"/>
      <c r="TH81" s="23"/>
      <c r="TI81" s="23"/>
      <c r="TJ81" s="23"/>
      <c r="TK81" s="23"/>
      <c r="TL81" s="23"/>
      <c r="TM81" s="23"/>
      <c r="TN81" s="23"/>
      <c r="TO81" s="23"/>
      <c r="TP81" s="23"/>
      <c r="TQ81" s="23"/>
      <c r="TR81" s="23"/>
      <c r="TS81" s="23"/>
      <c r="TT81" s="23"/>
      <c r="TU81" s="23"/>
      <c r="TV81" s="23"/>
      <c r="TW81" s="23"/>
      <c r="TX81" s="23"/>
      <c r="TY81" s="23"/>
      <c r="TZ81" s="23"/>
      <c r="UA81" s="23"/>
      <c r="UB81" s="23"/>
      <c r="UC81" s="23"/>
      <c r="UD81" s="23"/>
      <c r="UE81" s="23"/>
      <c r="UF81" s="23"/>
      <c r="UG81" s="23"/>
      <c r="UH81" s="23"/>
      <c r="UI81" s="23"/>
      <c r="UJ81" s="23"/>
      <c r="UK81" s="23"/>
      <c r="UL81" s="23"/>
      <c r="UM81" s="23"/>
      <c r="UN81" s="23"/>
      <c r="UO81" s="23"/>
      <c r="UP81" s="23"/>
      <c r="UQ81" s="23"/>
      <c r="UR81" s="23"/>
      <c r="US81" s="23"/>
      <c r="UT81" s="23"/>
      <c r="UU81" s="23"/>
      <c r="UV81" s="23"/>
      <c r="UW81" s="23"/>
      <c r="UX81" s="23"/>
      <c r="UY81" s="23"/>
      <c r="UZ81" s="23"/>
      <c r="VA81" s="23"/>
      <c r="VB81" s="23"/>
      <c r="VC81" s="23"/>
      <c r="VD81" s="23"/>
      <c r="VE81" s="23"/>
      <c r="VF81" s="23"/>
      <c r="VG81" s="23"/>
      <c r="VH81" s="23"/>
      <c r="VI81" s="23"/>
      <c r="VJ81" s="23"/>
      <c r="VK81" s="23"/>
      <c r="VL81" s="23"/>
      <c r="VM81" s="23"/>
      <c r="VN81" s="23"/>
      <c r="VO81" s="23"/>
      <c r="VP81" s="23"/>
      <c r="VQ81" s="23"/>
      <c r="VR81" s="23"/>
      <c r="VS81" s="23"/>
      <c r="VT81" s="23"/>
      <c r="VU81" s="23"/>
      <c r="VV81" s="23"/>
      <c r="VW81" s="23"/>
      <c r="VX81" s="23"/>
      <c r="VY81" s="23"/>
      <c r="VZ81" s="23"/>
      <c r="WA81" s="23"/>
      <c r="WB81" s="23"/>
      <c r="WC81" s="23"/>
      <c r="WD81" s="23"/>
      <c r="WE81" s="23"/>
      <c r="WF81" s="23"/>
      <c r="WG81" s="23"/>
      <c r="WH81" s="23"/>
      <c r="WI81" s="23"/>
      <c r="WJ81" s="23"/>
      <c r="WK81" s="23"/>
      <c r="WL81" s="23"/>
      <c r="WM81" s="23"/>
      <c r="WN81" s="23"/>
      <c r="WO81" s="23"/>
      <c r="WP81" s="23"/>
      <c r="WQ81" s="23"/>
      <c r="WR81" s="23"/>
      <c r="WS81" s="23"/>
      <c r="WT81" s="23"/>
      <c r="WU81" s="23"/>
      <c r="WV81" s="23"/>
      <c r="WW81" s="23"/>
      <c r="WX81" s="23"/>
      <c r="WY81" s="23"/>
      <c r="WZ81" s="23"/>
      <c r="XA81" s="23"/>
      <c r="XB81" s="23"/>
      <c r="XC81" s="23"/>
      <c r="XD81" s="23"/>
      <c r="XE81" s="23"/>
      <c r="XF81" s="23"/>
      <c r="XG81" s="23"/>
      <c r="XH81" s="23"/>
      <c r="XI81" s="23"/>
      <c r="XJ81" s="23"/>
      <c r="XK81" s="23"/>
      <c r="XL81" s="23"/>
      <c r="XM81" s="23"/>
      <c r="XN81" s="23"/>
      <c r="XO81" s="23"/>
      <c r="XP81" s="23"/>
      <c r="XQ81" s="23"/>
      <c r="XR81" s="23"/>
      <c r="XS81" s="23"/>
      <c r="XT81" s="23"/>
      <c r="XU81" s="23"/>
      <c r="XV81" s="23"/>
      <c r="XW81" s="23"/>
      <c r="XX81" s="23"/>
      <c r="XY81" s="23"/>
      <c r="XZ81" s="23"/>
      <c r="YA81" s="23"/>
      <c r="YB81" s="23"/>
      <c r="YC81" s="23"/>
      <c r="YD81" s="23"/>
      <c r="YE81" s="23"/>
      <c r="YF81" s="23"/>
      <c r="YG81" s="23"/>
      <c r="YH81" s="23"/>
      <c r="YI81" s="23"/>
      <c r="YJ81" s="23"/>
      <c r="YK81" s="23"/>
      <c r="YL81" s="23"/>
      <c r="YM81" s="23"/>
      <c r="YN81" s="23"/>
      <c r="YO81" s="23"/>
      <c r="YP81" s="23"/>
      <c r="YQ81" s="23"/>
      <c r="YR81" s="23"/>
      <c r="YS81" s="23"/>
      <c r="YT81" s="23"/>
      <c r="YU81" s="23"/>
      <c r="YV81" s="23"/>
      <c r="YW81" s="23"/>
      <c r="YX81" s="23"/>
      <c r="YY81" s="23"/>
      <c r="YZ81" s="23"/>
      <c r="ZA81" s="23"/>
      <c r="ZB81" s="23"/>
      <c r="ZC81" s="23"/>
      <c r="ZD81" s="23"/>
      <c r="ZE81" s="23"/>
      <c r="ZF81" s="23"/>
      <c r="ZG81" s="23"/>
      <c r="ZH81" s="23"/>
      <c r="ZI81" s="23"/>
      <c r="ZJ81" s="23"/>
      <c r="ZK81" s="23"/>
      <c r="ZL81" s="23"/>
      <c r="ZM81" s="23"/>
      <c r="ZN81" s="23"/>
      <c r="ZO81" s="23"/>
      <c r="ZP81" s="23"/>
      <c r="ZQ81" s="23"/>
      <c r="ZR81" s="23"/>
      <c r="ZS81" s="23"/>
      <c r="ZT81" s="23"/>
      <c r="ZU81" s="23"/>
      <c r="ZV81" s="23"/>
      <c r="ZW81" s="23"/>
      <c r="ZX81" s="23"/>
      <c r="ZY81" s="23"/>
      <c r="ZZ81" s="23"/>
      <c r="AAA81" s="23"/>
      <c r="AAB81" s="23"/>
      <c r="AAC81" s="23"/>
      <c r="AAD81" s="23"/>
      <c r="AAE81" s="23"/>
      <c r="AAF81" s="23"/>
      <c r="AAG81" s="23"/>
      <c r="AAH81" s="23"/>
      <c r="AAI81" s="23"/>
      <c r="AAJ81" s="23"/>
      <c r="AAK81" s="23"/>
      <c r="AAL81" s="23"/>
      <c r="AAM81" s="23"/>
      <c r="AAN81" s="23"/>
      <c r="AAO81" s="23"/>
      <c r="AAP81" s="23"/>
      <c r="AAQ81" s="23"/>
      <c r="AAR81" s="23"/>
      <c r="AAS81" s="23"/>
      <c r="AAT81" s="23"/>
      <c r="AAU81" s="23"/>
      <c r="AAV81" s="23"/>
      <c r="AAW81" s="23"/>
      <c r="AAX81" s="23"/>
      <c r="AAY81" s="23"/>
      <c r="AAZ81" s="23"/>
      <c r="ABA81" s="23"/>
      <c r="ABB81" s="23"/>
      <c r="ABC81" s="23"/>
      <c r="ABD81" s="23"/>
      <c r="ABE81" s="23"/>
      <c r="ABF81" s="23"/>
      <c r="ABG81" s="23"/>
      <c r="ABH81" s="23"/>
      <c r="ABI81" s="23"/>
      <c r="ABJ81" s="23"/>
      <c r="ABK81" s="23"/>
      <c r="ABL81" s="23"/>
      <c r="ABM81" s="23"/>
      <c r="ABN81" s="23"/>
      <c r="ABO81" s="23"/>
      <c r="ABP81" s="23"/>
      <c r="ABQ81" s="23"/>
      <c r="ABR81" s="23"/>
      <c r="ABS81" s="23"/>
      <c r="ABT81" s="23"/>
      <c r="ABU81" s="23"/>
      <c r="ABV81" s="23"/>
      <c r="ABW81" s="23"/>
      <c r="ABX81" s="23"/>
      <c r="ABY81" s="23"/>
      <c r="ABZ81" s="23"/>
      <c r="ACA81" s="23"/>
      <c r="ACB81" s="23"/>
      <c r="ACC81" s="23"/>
      <c r="ACD81" s="23"/>
      <c r="ACE81" s="23"/>
      <c r="ACF81" s="23"/>
      <c r="ACG81" s="23"/>
      <c r="ACH81" s="23"/>
      <c r="ACI81" s="23"/>
      <c r="ACJ81" s="23"/>
      <c r="ACK81" s="23"/>
      <c r="ACL81" s="23"/>
      <c r="ACM81" s="23"/>
      <c r="ACN81" s="23"/>
      <c r="ACO81" s="23"/>
      <c r="ACP81" s="23"/>
      <c r="ACQ81" s="23"/>
      <c r="ACR81" s="23"/>
      <c r="ACS81" s="23"/>
      <c r="ACT81" s="23"/>
      <c r="ACU81" s="23"/>
      <c r="ACV81" s="23"/>
      <c r="ACW81" s="23"/>
      <c r="ACX81" s="23"/>
      <c r="ACY81" s="23"/>
      <c r="ACZ81" s="23"/>
      <c r="ADA81" s="23"/>
      <c r="ADB81" s="23"/>
      <c r="ADC81" s="23"/>
      <c r="ADD81" s="23"/>
      <c r="ADE81" s="23"/>
      <c r="ADF81" s="23"/>
      <c r="ADG81" s="23"/>
      <c r="ADH81" s="23"/>
      <c r="ADI81" s="23"/>
      <c r="ADJ81" s="23"/>
      <c r="ADK81" s="23"/>
      <c r="ADL81" s="23"/>
      <c r="ADM81" s="23"/>
      <c r="ADN81" s="23"/>
      <c r="ADO81" s="23"/>
      <c r="ADP81" s="23"/>
      <c r="ADQ81" s="23"/>
      <c r="ADR81" s="23"/>
      <c r="ADS81" s="23"/>
      <c r="ADT81" s="23"/>
      <c r="ADU81" s="23"/>
      <c r="ADV81" s="23"/>
      <c r="ADW81" s="23"/>
      <c r="ADX81" s="23"/>
      <c r="ADY81" s="23"/>
      <c r="ADZ81" s="23"/>
      <c r="AEA81" s="23"/>
      <c r="AEB81" s="23"/>
      <c r="AEC81" s="23"/>
      <c r="AED81" s="23"/>
      <c r="AEE81" s="23"/>
      <c r="AEF81" s="23"/>
      <c r="AEG81" s="23"/>
      <c r="AEH81" s="23"/>
      <c r="AEI81" s="23"/>
      <c r="AEJ81" s="23"/>
      <c r="AEK81" s="23"/>
      <c r="AEL81" s="23"/>
      <c r="AEM81" s="23"/>
      <c r="AEN81" s="23"/>
      <c r="AEO81" s="23"/>
      <c r="AEP81" s="23"/>
      <c r="AEQ81" s="23"/>
      <c r="AER81" s="23"/>
      <c r="AES81" s="23"/>
      <c r="AET81" s="23"/>
      <c r="AEU81" s="23"/>
      <c r="AEV81" s="23"/>
      <c r="AEW81" s="23"/>
      <c r="AEX81" s="23"/>
      <c r="AEY81" s="23"/>
      <c r="AEZ81" s="23"/>
      <c r="AFA81" s="23"/>
      <c r="AFB81" s="23"/>
      <c r="AFC81" s="23"/>
      <c r="AFD81" s="23"/>
      <c r="AFE81" s="23"/>
      <c r="AFF81" s="23"/>
      <c r="AFG81" s="23"/>
      <c r="AFH81" s="23"/>
      <c r="AFI81" s="23"/>
      <c r="AFJ81" s="23"/>
      <c r="AFK81" s="23"/>
      <c r="AFL81" s="23"/>
      <c r="AFM81" s="23"/>
      <c r="AFN81" s="23"/>
      <c r="AFO81" s="23"/>
      <c r="AFP81" s="23"/>
      <c r="AFQ81" s="23"/>
      <c r="AFR81" s="23"/>
      <c r="AFS81" s="23"/>
      <c r="AFT81" s="23"/>
      <c r="AFU81" s="23"/>
      <c r="AFV81" s="23"/>
      <c r="AFW81" s="23"/>
      <c r="AFX81" s="23"/>
      <c r="AFY81" s="23"/>
      <c r="AFZ81" s="23"/>
      <c r="AGA81" s="23"/>
      <c r="AGB81" s="23"/>
      <c r="AGC81" s="23"/>
      <c r="AGD81" s="23"/>
      <c r="AGE81" s="23"/>
      <c r="AGF81" s="23"/>
      <c r="AGG81" s="23"/>
      <c r="AGH81" s="23"/>
      <c r="AGI81" s="23"/>
      <c r="AGJ81" s="23"/>
      <c r="AGK81" s="23"/>
      <c r="AGL81" s="23"/>
      <c r="AGM81" s="23"/>
      <c r="AGN81" s="23"/>
      <c r="AGO81" s="23"/>
      <c r="AGP81" s="23"/>
      <c r="AGQ81" s="23"/>
      <c r="AGR81" s="23"/>
      <c r="AGS81" s="23"/>
      <c r="AGT81" s="23"/>
      <c r="AGU81" s="23"/>
      <c r="AGV81" s="23"/>
      <c r="AGW81" s="23"/>
      <c r="AGX81" s="23"/>
      <c r="AGY81" s="23"/>
      <c r="AGZ81" s="23"/>
      <c r="AHA81" s="23"/>
      <c r="AHB81" s="23"/>
      <c r="AHC81" s="23"/>
      <c r="AHD81" s="23"/>
      <c r="AHE81" s="23"/>
      <c r="AHF81" s="23"/>
      <c r="AHG81" s="23"/>
      <c r="AHH81" s="23"/>
      <c r="AHI81" s="23"/>
      <c r="AHJ81" s="23"/>
      <c r="AHK81" s="23"/>
      <c r="AHL81" s="23"/>
      <c r="AHM81" s="23"/>
      <c r="AHN81" s="23"/>
      <c r="AHO81" s="23"/>
      <c r="AHP81" s="23"/>
      <c r="AHQ81" s="23"/>
      <c r="AHR81" s="23"/>
      <c r="AHS81" s="23"/>
      <c r="AHT81" s="23"/>
      <c r="AHU81" s="23"/>
      <c r="AHV81" s="23"/>
      <c r="AHW81" s="23"/>
      <c r="AHX81" s="23"/>
      <c r="AHY81" s="23"/>
      <c r="AHZ81" s="23"/>
      <c r="AIA81" s="23"/>
      <c r="AIB81" s="23"/>
      <c r="AIC81" s="23"/>
      <c r="AID81" s="23"/>
      <c r="AIE81" s="23"/>
      <c r="AIF81" s="23"/>
      <c r="AIG81" s="23"/>
      <c r="AIH81" s="23"/>
      <c r="AII81" s="23"/>
      <c r="AIJ81" s="23"/>
      <c r="AIK81" s="23"/>
      <c r="AIL81" s="23"/>
      <c r="AIM81" s="23"/>
      <c r="AIN81" s="23"/>
      <c r="AIO81" s="23"/>
      <c r="AIP81" s="23"/>
      <c r="AIQ81" s="23"/>
      <c r="AIR81" s="23"/>
      <c r="AIS81" s="23"/>
      <c r="AIT81" s="23"/>
      <c r="AIU81" s="23"/>
      <c r="AIV81" s="23"/>
      <c r="AIW81" s="23"/>
      <c r="AIX81" s="23"/>
      <c r="AIY81" s="23"/>
      <c r="AIZ81" s="23"/>
      <c r="AJA81" s="23"/>
      <c r="AJB81" s="23"/>
      <c r="AJC81" s="23"/>
      <c r="AJD81" s="23"/>
      <c r="AJE81" s="23"/>
      <c r="AJF81" s="23"/>
      <c r="AJG81" s="23"/>
      <c r="AJH81" s="23"/>
      <c r="AJI81" s="23"/>
      <c r="AJJ81" s="23"/>
      <c r="AJK81" s="23"/>
      <c r="AJL81" s="23"/>
      <c r="AJM81" s="23"/>
      <c r="AJN81" s="23"/>
      <c r="AJO81" s="23"/>
      <c r="AJP81" s="23"/>
      <c r="AJQ81" s="23"/>
      <c r="AJR81" s="23"/>
      <c r="AJS81" s="23"/>
      <c r="AJT81" s="23"/>
      <c r="AJU81" s="23"/>
      <c r="AJV81" s="23"/>
      <c r="AJW81" s="23"/>
      <c r="AJX81" s="23"/>
      <c r="AJY81" s="23"/>
      <c r="AJZ81" s="23"/>
      <c r="AKA81" s="23"/>
      <c r="AKB81" s="23"/>
      <c r="AKC81" s="23"/>
      <c r="AKD81" s="23"/>
      <c r="AKE81" s="23"/>
      <c r="AKF81" s="23"/>
      <c r="AKG81" s="23"/>
      <c r="AKH81" s="23"/>
      <c r="AKI81" s="23"/>
      <c r="AKJ81" s="23"/>
      <c r="AKK81" s="23"/>
      <c r="AKL81" s="23"/>
      <c r="AKM81" s="23"/>
      <c r="AKN81" s="23"/>
      <c r="AKO81" s="23"/>
      <c r="AKP81" s="23"/>
      <c r="AKQ81" s="23"/>
      <c r="AKR81" s="23"/>
      <c r="AKS81" s="23"/>
      <c r="AKT81" s="23"/>
      <c r="AKU81" s="23"/>
      <c r="AKV81" s="23"/>
      <c r="AKW81" s="23"/>
      <c r="AKX81" s="23"/>
      <c r="AKY81" s="23"/>
      <c r="AKZ81" s="23"/>
      <c r="ALA81" s="23"/>
      <c r="ALB81" s="23"/>
      <c r="ALC81" s="23"/>
      <c r="ALD81" s="23"/>
      <c r="ALE81" s="23"/>
      <c r="ALF81" s="23"/>
      <c r="ALG81" s="23"/>
      <c r="ALH81" s="23"/>
      <c r="ALI81" s="23"/>
      <c r="ALJ81" s="23"/>
      <c r="ALK81" s="23"/>
      <c r="ALL81" s="23"/>
      <c r="ALM81" s="23"/>
      <c r="ALN81" s="23"/>
      <c r="ALO81" s="23"/>
      <c r="ALP81" s="23"/>
      <c r="ALQ81" s="23"/>
      <c r="ALR81" s="23"/>
      <c r="ALS81" s="23"/>
      <c r="ALT81" s="23"/>
      <c r="ALU81" s="23"/>
      <c r="ALV81" s="23"/>
      <c r="ALW81" s="23"/>
      <c r="ALX81" s="23"/>
      <c r="ALY81" s="23"/>
      <c r="ALZ81" s="23"/>
      <c r="AMA81" s="23"/>
      <c r="AMB81" s="23"/>
      <c r="AMC81" s="23"/>
      <c r="AMD81" s="23"/>
      <c r="AME81" s="23"/>
      <c r="AMF81" s="23"/>
      <c r="AMG81" s="23"/>
      <c r="AMH81" s="23"/>
      <c r="AMI81" s="23"/>
      <c r="AMJ81" s="23"/>
    </row>
    <row r="82" spans="1:1024" ht="57" x14ac:dyDescent="0.25">
      <c r="A82" s="33" t="s">
        <v>83</v>
      </c>
      <c r="B82" s="34" t="s">
        <v>84</v>
      </c>
      <c r="C82" s="31" t="s">
        <v>52</v>
      </c>
      <c r="D82" s="31">
        <v>1</v>
      </c>
      <c r="E82" s="240"/>
      <c r="F82" s="38" t="str">
        <f t="shared" si="2"/>
        <v>-</v>
      </c>
      <c r="G82" s="23"/>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23"/>
      <c r="IW82" s="23"/>
      <c r="IX82" s="23"/>
      <c r="IY82" s="23"/>
      <c r="IZ82" s="23"/>
      <c r="JA82" s="23"/>
      <c r="JB82" s="23"/>
      <c r="JC82" s="23"/>
      <c r="JD82" s="23"/>
      <c r="JE82" s="23"/>
      <c r="JF82" s="23"/>
      <c r="JG82" s="23"/>
      <c r="JH82" s="23"/>
      <c r="JI82" s="23"/>
      <c r="JJ82" s="23"/>
      <c r="JK82" s="23"/>
      <c r="JL82" s="23"/>
      <c r="JM82" s="23"/>
      <c r="JN82" s="23"/>
      <c r="JO82" s="23"/>
      <c r="JP82" s="23"/>
      <c r="JQ82" s="23"/>
      <c r="JR82" s="23"/>
      <c r="JS82" s="23"/>
      <c r="JT82" s="23"/>
      <c r="JU82" s="23"/>
      <c r="JV82" s="23"/>
      <c r="JW82" s="23"/>
      <c r="JX82" s="23"/>
      <c r="JY82" s="23"/>
      <c r="JZ82" s="23"/>
      <c r="KA82" s="23"/>
      <c r="KB82" s="23"/>
      <c r="KC82" s="23"/>
      <c r="KD82" s="23"/>
      <c r="KE82" s="23"/>
      <c r="KF82" s="23"/>
      <c r="KG82" s="23"/>
      <c r="KH82" s="23"/>
      <c r="KI82" s="23"/>
      <c r="KJ82" s="23"/>
      <c r="KK82" s="23"/>
      <c r="KL82" s="23"/>
      <c r="KM82" s="23"/>
      <c r="KN82" s="23"/>
      <c r="KO82" s="23"/>
      <c r="KP82" s="23"/>
      <c r="KQ82" s="23"/>
      <c r="KR82" s="23"/>
      <c r="KS82" s="23"/>
      <c r="KT82" s="23"/>
      <c r="KU82" s="23"/>
      <c r="KV82" s="23"/>
      <c r="KW82" s="23"/>
      <c r="KX82" s="23"/>
      <c r="KY82" s="23"/>
      <c r="KZ82" s="23"/>
      <c r="LA82" s="23"/>
      <c r="LB82" s="23"/>
      <c r="LC82" s="23"/>
      <c r="LD82" s="23"/>
      <c r="LE82" s="23"/>
      <c r="LF82" s="23"/>
      <c r="LG82" s="23"/>
      <c r="LH82" s="23"/>
      <c r="LI82" s="23"/>
      <c r="LJ82" s="23"/>
      <c r="LK82" s="23"/>
      <c r="LL82" s="23"/>
      <c r="LM82" s="23"/>
      <c r="LN82" s="23"/>
      <c r="LO82" s="23"/>
      <c r="LP82" s="23"/>
      <c r="LQ82" s="23"/>
      <c r="LR82" s="23"/>
      <c r="LS82" s="23"/>
      <c r="LT82" s="23"/>
      <c r="LU82" s="23"/>
      <c r="LV82" s="23"/>
      <c r="LW82" s="23"/>
      <c r="LX82" s="23"/>
      <c r="LY82" s="23"/>
      <c r="LZ82" s="23"/>
      <c r="MA82" s="23"/>
      <c r="MB82" s="23"/>
      <c r="MC82" s="23"/>
      <c r="MD82" s="23"/>
      <c r="ME82" s="23"/>
      <c r="MF82" s="23"/>
      <c r="MG82" s="23"/>
      <c r="MH82" s="23"/>
      <c r="MI82" s="23"/>
      <c r="MJ82" s="23"/>
      <c r="MK82" s="23"/>
      <c r="ML82" s="23"/>
      <c r="MM82" s="23"/>
      <c r="MN82" s="23"/>
      <c r="MO82" s="23"/>
      <c r="MP82" s="23"/>
      <c r="MQ82" s="23"/>
      <c r="MR82" s="23"/>
      <c r="MS82" s="23"/>
      <c r="MT82" s="23"/>
      <c r="MU82" s="23"/>
      <c r="MV82" s="23"/>
      <c r="MW82" s="23"/>
      <c r="MX82" s="23"/>
      <c r="MY82" s="23"/>
      <c r="MZ82" s="23"/>
      <c r="NA82" s="23"/>
      <c r="NB82" s="23"/>
      <c r="NC82" s="23"/>
      <c r="ND82" s="23"/>
      <c r="NE82" s="23"/>
      <c r="NF82" s="23"/>
      <c r="NG82" s="23"/>
      <c r="NH82" s="23"/>
      <c r="NI82" s="23"/>
      <c r="NJ82" s="23"/>
      <c r="NK82" s="23"/>
      <c r="NL82" s="23"/>
      <c r="NM82" s="23"/>
      <c r="NN82" s="23"/>
      <c r="NO82" s="23"/>
      <c r="NP82" s="23"/>
      <c r="NQ82" s="23"/>
      <c r="NR82" s="23"/>
      <c r="NS82" s="23"/>
      <c r="NT82" s="23"/>
      <c r="NU82" s="23"/>
      <c r="NV82" s="23"/>
      <c r="NW82" s="23"/>
      <c r="NX82" s="23"/>
      <c r="NY82" s="23"/>
      <c r="NZ82" s="23"/>
      <c r="OA82" s="23"/>
      <c r="OB82" s="23"/>
      <c r="OC82" s="23"/>
      <c r="OD82" s="23"/>
      <c r="OE82" s="23"/>
      <c r="OF82" s="23"/>
      <c r="OG82" s="23"/>
      <c r="OH82" s="23"/>
      <c r="OI82" s="23"/>
      <c r="OJ82" s="23"/>
      <c r="OK82" s="23"/>
      <c r="OL82" s="23"/>
      <c r="OM82" s="23"/>
      <c r="ON82" s="23"/>
      <c r="OO82" s="23"/>
      <c r="OP82" s="23"/>
      <c r="OQ82" s="23"/>
      <c r="OR82" s="23"/>
      <c r="OS82" s="23"/>
      <c r="OT82" s="23"/>
      <c r="OU82" s="23"/>
      <c r="OV82" s="23"/>
      <c r="OW82" s="23"/>
      <c r="OX82" s="23"/>
      <c r="OY82" s="23"/>
      <c r="OZ82" s="23"/>
      <c r="PA82" s="23"/>
      <c r="PB82" s="23"/>
      <c r="PC82" s="23"/>
      <c r="PD82" s="23"/>
      <c r="PE82" s="23"/>
      <c r="PF82" s="23"/>
      <c r="PG82" s="23"/>
      <c r="PH82" s="23"/>
      <c r="PI82" s="23"/>
      <c r="PJ82" s="23"/>
      <c r="PK82" s="23"/>
      <c r="PL82" s="23"/>
      <c r="PM82" s="23"/>
      <c r="PN82" s="23"/>
      <c r="PO82" s="23"/>
      <c r="PP82" s="23"/>
      <c r="PQ82" s="23"/>
      <c r="PR82" s="23"/>
      <c r="PS82" s="23"/>
      <c r="PT82" s="23"/>
      <c r="PU82" s="23"/>
      <c r="PV82" s="23"/>
      <c r="PW82" s="23"/>
      <c r="PX82" s="23"/>
      <c r="PY82" s="23"/>
      <c r="PZ82" s="23"/>
      <c r="QA82" s="23"/>
      <c r="QB82" s="23"/>
      <c r="QC82" s="23"/>
      <c r="QD82" s="23"/>
      <c r="QE82" s="23"/>
      <c r="QF82" s="23"/>
      <c r="QG82" s="23"/>
      <c r="QH82" s="23"/>
      <c r="QI82" s="23"/>
      <c r="QJ82" s="23"/>
      <c r="QK82" s="23"/>
      <c r="QL82" s="23"/>
      <c r="QM82" s="23"/>
      <c r="QN82" s="23"/>
      <c r="QO82" s="23"/>
      <c r="QP82" s="23"/>
      <c r="QQ82" s="23"/>
      <c r="QR82" s="23"/>
      <c r="QS82" s="23"/>
      <c r="QT82" s="23"/>
      <c r="QU82" s="23"/>
      <c r="QV82" s="23"/>
      <c r="QW82" s="23"/>
      <c r="QX82" s="23"/>
      <c r="QY82" s="23"/>
      <c r="QZ82" s="23"/>
      <c r="RA82" s="23"/>
      <c r="RB82" s="23"/>
      <c r="RC82" s="23"/>
      <c r="RD82" s="23"/>
      <c r="RE82" s="23"/>
      <c r="RF82" s="23"/>
      <c r="RG82" s="23"/>
      <c r="RH82" s="23"/>
      <c r="RI82" s="23"/>
      <c r="RJ82" s="23"/>
      <c r="RK82" s="23"/>
      <c r="RL82" s="23"/>
      <c r="RM82" s="23"/>
      <c r="RN82" s="23"/>
      <c r="RO82" s="23"/>
      <c r="RP82" s="23"/>
      <c r="RQ82" s="23"/>
      <c r="RR82" s="23"/>
      <c r="RS82" s="23"/>
      <c r="RT82" s="23"/>
      <c r="RU82" s="23"/>
      <c r="RV82" s="23"/>
      <c r="RW82" s="23"/>
      <c r="RX82" s="23"/>
      <c r="RY82" s="23"/>
      <c r="RZ82" s="23"/>
      <c r="SA82" s="23"/>
      <c r="SB82" s="23"/>
      <c r="SC82" s="23"/>
      <c r="SD82" s="23"/>
      <c r="SE82" s="23"/>
      <c r="SF82" s="23"/>
      <c r="SG82" s="23"/>
      <c r="SH82" s="23"/>
      <c r="SI82" s="23"/>
      <c r="SJ82" s="23"/>
      <c r="SK82" s="23"/>
      <c r="SL82" s="23"/>
      <c r="SM82" s="23"/>
      <c r="SN82" s="23"/>
      <c r="SO82" s="23"/>
      <c r="SP82" s="23"/>
      <c r="SQ82" s="23"/>
      <c r="SR82" s="23"/>
      <c r="SS82" s="23"/>
      <c r="ST82" s="23"/>
      <c r="SU82" s="23"/>
      <c r="SV82" s="23"/>
      <c r="SW82" s="23"/>
      <c r="SX82" s="23"/>
      <c r="SY82" s="23"/>
      <c r="SZ82" s="23"/>
      <c r="TA82" s="23"/>
      <c r="TB82" s="23"/>
      <c r="TC82" s="23"/>
      <c r="TD82" s="23"/>
      <c r="TE82" s="23"/>
      <c r="TF82" s="23"/>
      <c r="TG82" s="23"/>
      <c r="TH82" s="23"/>
      <c r="TI82" s="23"/>
      <c r="TJ82" s="23"/>
      <c r="TK82" s="23"/>
      <c r="TL82" s="23"/>
      <c r="TM82" s="23"/>
      <c r="TN82" s="23"/>
      <c r="TO82" s="23"/>
      <c r="TP82" s="23"/>
      <c r="TQ82" s="23"/>
      <c r="TR82" s="23"/>
      <c r="TS82" s="23"/>
      <c r="TT82" s="23"/>
      <c r="TU82" s="23"/>
      <c r="TV82" s="23"/>
      <c r="TW82" s="23"/>
      <c r="TX82" s="23"/>
      <c r="TY82" s="23"/>
      <c r="TZ82" s="23"/>
      <c r="UA82" s="23"/>
      <c r="UB82" s="23"/>
      <c r="UC82" s="23"/>
      <c r="UD82" s="23"/>
      <c r="UE82" s="23"/>
      <c r="UF82" s="23"/>
      <c r="UG82" s="23"/>
      <c r="UH82" s="23"/>
      <c r="UI82" s="23"/>
      <c r="UJ82" s="23"/>
      <c r="UK82" s="23"/>
      <c r="UL82" s="23"/>
      <c r="UM82" s="23"/>
      <c r="UN82" s="23"/>
      <c r="UO82" s="23"/>
      <c r="UP82" s="23"/>
      <c r="UQ82" s="23"/>
      <c r="UR82" s="23"/>
      <c r="US82" s="23"/>
      <c r="UT82" s="23"/>
      <c r="UU82" s="23"/>
      <c r="UV82" s="23"/>
      <c r="UW82" s="23"/>
      <c r="UX82" s="23"/>
      <c r="UY82" s="23"/>
      <c r="UZ82" s="23"/>
      <c r="VA82" s="23"/>
      <c r="VB82" s="23"/>
      <c r="VC82" s="23"/>
      <c r="VD82" s="23"/>
      <c r="VE82" s="23"/>
      <c r="VF82" s="23"/>
      <c r="VG82" s="23"/>
      <c r="VH82" s="23"/>
      <c r="VI82" s="23"/>
      <c r="VJ82" s="23"/>
      <c r="VK82" s="23"/>
      <c r="VL82" s="23"/>
      <c r="VM82" s="23"/>
      <c r="VN82" s="23"/>
      <c r="VO82" s="23"/>
      <c r="VP82" s="23"/>
      <c r="VQ82" s="23"/>
      <c r="VR82" s="23"/>
      <c r="VS82" s="23"/>
      <c r="VT82" s="23"/>
      <c r="VU82" s="23"/>
      <c r="VV82" s="23"/>
      <c r="VW82" s="23"/>
      <c r="VX82" s="23"/>
      <c r="VY82" s="23"/>
      <c r="VZ82" s="23"/>
      <c r="WA82" s="23"/>
      <c r="WB82" s="23"/>
      <c r="WC82" s="23"/>
      <c r="WD82" s="23"/>
      <c r="WE82" s="23"/>
      <c r="WF82" s="23"/>
      <c r="WG82" s="23"/>
      <c r="WH82" s="23"/>
      <c r="WI82" s="23"/>
      <c r="WJ82" s="23"/>
      <c r="WK82" s="23"/>
      <c r="WL82" s="23"/>
      <c r="WM82" s="23"/>
      <c r="WN82" s="23"/>
      <c r="WO82" s="23"/>
      <c r="WP82" s="23"/>
      <c r="WQ82" s="23"/>
      <c r="WR82" s="23"/>
      <c r="WS82" s="23"/>
      <c r="WT82" s="23"/>
      <c r="WU82" s="23"/>
      <c r="WV82" s="23"/>
      <c r="WW82" s="23"/>
      <c r="WX82" s="23"/>
      <c r="WY82" s="23"/>
      <c r="WZ82" s="23"/>
      <c r="XA82" s="23"/>
      <c r="XB82" s="23"/>
      <c r="XC82" s="23"/>
      <c r="XD82" s="23"/>
      <c r="XE82" s="23"/>
      <c r="XF82" s="23"/>
      <c r="XG82" s="23"/>
      <c r="XH82" s="23"/>
      <c r="XI82" s="23"/>
      <c r="XJ82" s="23"/>
      <c r="XK82" s="23"/>
      <c r="XL82" s="23"/>
      <c r="XM82" s="23"/>
      <c r="XN82" s="23"/>
      <c r="XO82" s="23"/>
      <c r="XP82" s="23"/>
      <c r="XQ82" s="23"/>
      <c r="XR82" s="23"/>
      <c r="XS82" s="23"/>
      <c r="XT82" s="23"/>
      <c r="XU82" s="23"/>
      <c r="XV82" s="23"/>
      <c r="XW82" s="23"/>
      <c r="XX82" s="23"/>
      <c r="XY82" s="23"/>
      <c r="XZ82" s="23"/>
      <c r="YA82" s="23"/>
      <c r="YB82" s="23"/>
      <c r="YC82" s="23"/>
      <c r="YD82" s="23"/>
      <c r="YE82" s="23"/>
      <c r="YF82" s="23"/>
      <c r="YG82" s="23"/>
      <c r="YH82" s="23"/>
      <c r="YI82" s="23"/>
      <c r="YJ82" s="23"/>
      <c r="YK82" s="23"/>
      <c r="YL82" s="23"/>
      <c r="YM82" s="23"/>
      <c r="YN82" s="23"/>
      <c r="YO82" s="23"/>
      <c r="YP82" s="23"/>
      <c r="YQ82" s="23"/>
      <c r="YR82" s="23"/>
      <c r="YS82" s="23"/>
      <c r="YT82" s="23"/>
      <c r="YU82" s="23"/>
      <c r="YV82" s="23"/>
      <c r="YW82" s="23"/>
      <c r="YX82" s="23"/>
      <c r="YY82" s="23"/>
      <c r="YZ82" s="23"/>
      <c r="ZA82" s="23"/>
      <c r="ZB82" s="23"/>
      <c r="ZC82" s="23"/>
      <c r="ZD82" s="23"/>
      <c r="ZE82" s="23"/>
      <c r="ZF82" s="23"/>
      <c r="ZG82" s="23"/>
      <c r="ZH82" s="23"/>
      <c r="ZI82" s="23"/>
      <c r="ZJ82" s="23"/>
      <c r="ZK82" s="23"/>
      <c r="ZL82" s="23"/>
      <c r="ZM82" s="23"/>
      <c r="ZN82" s="23"/>
      <c r="ZO82" s="23"/>
      <c r="ZP82" s="23"/>
      <c r="ZQ82" s="23"/>
      <c r="ZR82" s="23"/>
      <c r="ZS82" s="23"/>
      <c r="ZT82" s="23"/>
      <c r="ZU82" s="23"/>
      <c r="ZV82" s="23"/>
      <c r="ZW82" s="23"/>
      <c r="ZX82" s="23"/>
      <c r="ZY82" s="23"/>
      <c r="ZZ82" s="23"/>
      <c r="AAA82" s="23"/>
      <c r="AAB82" s="23"/>
      <c r="AAC82" s="23"/>
      <c r="AAD82" s="23"/>
      <c r="AAE82" s="23"/>
      <c r="AAF82" s="23"/>
      <c r="AAG82" s="23"/>
      <c r="AAH82" s="23"/>
      <c r="AAI82" s="23"/>
      <c r="AAJ82" s="23"/>
      <c r="AAK82" s="23"/>
      <c r="AAL82" s="23"/>
      <c r="AAM82" s="23"/>
      <c r="AAN82" s="23"/>
      <c r="AAO82" s="23"/>
      <c r="AAP82" s="23"/>
      <c r="AAQ82" s="23"/>
      <c r="AAR82" s="23"/>
      <c r="AAS82" s="23"/>
      <c r="AAT82" s="23"/>
      <c r="AAU82" s="23"/>
      <c r="AAV82" s="23"/>
      <c r="AAW82" s="23"/>
      <c r="AAX82" s="23"/>
      <c r="AAY82" s="23"/>
      <c r="AAZ82" s="23"/>
      <c r="ABA82" s="23"/>
      <c r="ABB82" s="23"/>
      <c r="ABC82" s="23"/>
      <c r="ABD82" s="23"/>
      <c r="ABE82" s="23"/>
      <c r="ABF82" s="23"/>
      <c r="ABG82" s="23"/>
      <c r="ABH82" s="23"/>
      <c r="ABI82" s="23"/>
      <c r="ABJ82" s="23"/>
      <c r="ABK82" s="23"/>
      <c r="ABL82" s="23"/>
      <c r="ABM82" s="23"/>
      <c r="ABN82" s="23"/>
      <c r="ABO82" s="23"/>
      <c r="ABP82" s="23"/>
      <c r="ABQ82" s="23"/>
      <c r="ABR82" s="23"/>
      <c r="ABS82" s="23"/>
      <c r="ABT82" s="23"/>
      <c r="ABU82" s="23"/>
      <c r="ABV82" s="23"/>
      <c r="ABW82" s="23"/>
      <c r="ABX82" s="23"/>
      <c r="ABY82" s="23"/>
      <c r="ABZ82" s="23"/>
      <c r="ACA82" s="23"/>
      <c r="ACB82" s="23"/>
      <c r="ACC82" s="23"/>
      <c r="ACD82" s="23"/>
      <c r="ACE82" s="23"/>
      <c r="ACF82" s="23"/>
      <c r="ACG82" s="23"/>
      <c r="ACH82" s="23"/>
      <c r="ACI82" s="23"/>
      <c r="ACJ82" s="23"/>
      <c r="ACK82" s="23"/>
      <c r="ACL82" s="23"/>
      <c r="ACM82" s="23"/>
      <c r="ACN82" s="23"/>
      <c r="ACO82" s="23"/>
      <c r="ACP82" s="23"/>
      <c r="ACQ82" s="23"/>
      <c r="ACR82" s="23"/>
      <c r="ACS82" s="23"/>
      <c r="ACT82" s="23"/>
      <c r="ACU82" s="23"/>
      <c r="ACV82" s="23"/>
      <c r="ACW82" s="23"/>
      <c r="ACX82" s="23"/>
      <c r="ACY82" s="23"/>
      <c r="ACZ82" s="23"/>
      <c r="ADA82" s="23"/>
      <c r="ADB82" s="23"/>
      <c r="ADC82" s="23"/>
      <c r="ADD82" s="23"/>
      <c r="ADE82" s="23"/>
      <c r="ADF82" s="23"/>
      <c r="ADG82" s="23"/>
      <c r="ADH82" s="23"/>
      <c r="ADI82" s="23"/>
      <c r="ADJ82" s="23"/>
      <c r="ADK82" s="23"/>
      <c r="ADL82" s="23"/>
      <c r="ADM82" s="23"/>
      <c r="ADN82" s="23"/>
      <c r="ADO82" s="23"/>
      <c r="ADP82" s="23"/>
      <c r="ADQ82" s="23"/>
      <c r="ADR82" s="23"/>
      <c r="ADS82" s="23"/>
      <c r="ADT82" s="23"/>
      <c r="ADU82" s="23"/>
      <c r="ADV82" s="23"/>
      <c r="ADW82" s="23"/>
      <c r="ADX82" s="23"/>
      <c r="ADY82" s="23"/>
      <c r="ADZ82" s="23"/>
      <c r="AEA82" s="23"/>
      <c r="AEB82" s="23"/>
      <c r="AEC82" s="23"/>
      <c r="AED82" s="23"/>
      <c r="AEE82" s="23"/>
      <c r="AEF82" s="23"/>
      <c r="AEG82" s="23"/>
      <c r="AEH82" s="23"/>
      <c r="AEI82" s="23"/>
      <c r="AEJ82" s="23"/>
      <c r="AEK82" s="23"/>
      <c r="AEL82" s="23"/>
      <c r="AEM82" s="23"/>
      <c r="AEN82" s="23"/>
      <c r="AEO82" s="23"/>
      <c r="AEP82" s="23"/>
      <c r="AEQ82" s="23"/>
      <c r="AER82" s="23"/>
      <c r="AES82" s="23"/>
      <c r="AET82" s="23"/>
      <c r="AEU82" s="23"/>
      <c r="AEV82" s="23"/>
      <c r="AEW82" s="23"/>
      <c r="AEX82" s="23"/>
      <c r="AEY82" s="23"/>
      <c r="AEZ82" s="23"/>
      <c r="AFA82" s="23"/>
      <c r="AFB82" s="23"/>
      <c r="AFC82" s="23"/>
      <c r="AFD82" s="23"/>
      <c r="AFE82" s="23"/>
      <c r="AFF82" s="23"/>
      <c r="AFG82" s="23"/>
      <c r="AFH82" s="23"/>
      <c r="AFI82" s="23"/>
      <c r="AFJ82" s="23"/>
      <c r="AFK82" s="23"/>
      <c r="AFL82" s="23"/>
      <c r="AFM82" s="23"/>
      <c r="AFN82" s="23"/>
      <c r="AFO82" s="23"/>
      <c r="AFP82" s="23"/>
      <c r="AFQ82" s="23"/>
      <c r="AFR82" s="23"/>
      <c r="AFS82" s="23"/>
      <c r="AFT82" s="23"/>
      <c r="AFU82" s="23"/>
      <c r="AFV82" s="23"/>
      <c r="AFW82" s="23"/>
      <c r="AFX82" s="23"/>
      <c r="AFY82" s="23"/>
      <c r="AFZ82" s="23"/>
      <c r="AGA82" s="23"/>
      <c r="AGB82" s="23"/>
      <c r="AGC82" s="23"/>
      <c r="AGD82" s="23"/>
      <c r="AGE82" s="23"/>
      <c r="AGF82" s="23"/>
      <c r="AGG82" s="23"/>
      <c r="AGH82" s="23"/>
      <c r="AGI82" s="23"/>
      <c r="AGJ82" s="23"/>
      <c r="AGK82" s="23"/>
      <c r="AGL82" s="23"/>
      <c r="AGM82" s="23"/>
      <c r="AGN82" s="23"/>
      <c r="AGO82" s="23"/>
      <c r="AGP82" s="23"/>
      <c r="AGQ82" s="23"/>
      <c r="AGR82" s="23"/>
      <c r="AGS82" s="23"/>
      <c r="AGT82" s="23"/>
      <c r="AGU82" s="23"/>
      <c r="AGV82" s="23"/>
      <c r="AGW82" s="23"/>
      <c r="AGX82" s="23"/>
      <c r="AGY82" s="23"/>
      <c r="AGZ82" s="23"/>
      <c r="AHA82" s="23"/>
      <c r="AHB82" s="23"/>
      <c r="AHC82" s="23"/>
      <c r="AHD82" s="23"/>
      <c r="AHE82" s="23"/>
      <c r="AHF82" s="23"/>
      <c r="AHG82" s="23"/>
      <c r="AHH82" s="23"/>
      <c r="AHI82" s="23"/>
      <c r="AHJ82" s="23"/>
      <c r="AHK82" s="23"/>
      <c r="AHL82" s="23"/>
      <c r="AHM82" s="23"/>
      <c r="AHN82" s="23"/>
      <c r="AHO82" s="23"/>
      <c r="AHP82" s="23"/>
      <c r="AHQ82" s="23"/>
      <c r="AHR82" s="23"/>
      <c r="AHS82" s="23"/>
      <c r="AHT82" s="23"/>
      <c r="AHU82" s="23"/>
      <c r="AHV82" s="23"/>
      <c r="AHW82" s="23"/>
      <c r="AHX82" s="23"/>
      <c r="AHY82" s="23"/>
      <c r="AHZ82" s="23"/>
      <c r="AIA82" s="23"/>
      <c r="AIB82" s="23"/>
      <c r="AIC82" s="23"/>
      <c r="AID82" s="23"/>
      <c r="AIE82" s="23"/>
      <c r="AIF82" s="23"/>
      <c r="AIG82" s="23"/>
      <c r="AIH82" s="23"/>
      <c r="AII82" s="23"/>
      <c r="AIJ82" s="23"/>
      <c r="AIK82" s="23"/>
      <c r="AIL82" s="23"/>
      <c r="AIM82" s="23"/>
      <c r="AIN82" s="23"/>
      <c r="AIO82" s="23"/>
      <c r="AIP82" s="23"/>
      <c r="AIQ82" s="23"/>
      <c r="AIR82" s="23"/>
      <c r="AIS82" s="23"/>
      <c r="AIT82" s="23"/>
      <c r="AIU82" s="23"/>
      <c r="AIV82" s="23"/>
      <c r="AIW82" s="23"/>
      <c r="AIX82" s="23"/>
      <c r="AIY82" s="23"/>
      <c r="AIZ82" s="23"/>
      <c r="AJA82" s="23"/>
      <c r="AJB82" s="23"/>
      <c r="AJC82" s="23"/>
      <c r="AJD82" s="23"/>
      <c r="AJE82" s="23"/>
      <c r="AJF82" s="23"/>
      <c r="AJG82" s="23"/>
      <c r="AJH82" s="23"/>
      <c r="AJI82" s="23"/>
      <c r="AJJ82" s="23"/>
      <c r="AJK82" s="23"/>
      <c r="AJL82" s="23"/>
      <c r="AJM82" s="23"/>
      <c r="AJN82" s="23"/>
      <c r="AJO82" s="23"/>
      <c r="AJP82" s="23"/>
      <c r="AJQ82" s="23"/>
      <c r="AJR82" s="23"/>
      <c r="AJS82" s="23"/>
      <c r="AJT82" s="23"/>
      <c r="AJU82" s="23"/>
      <c r="AJV82" s="23"/>
      <c r="AJW82" s="23"/>
      <c r="AJX82" s="23"/>
      <c r="AJY82" s="23"/>
      <c r="AJZ82" s="23"/>
      <c r="AKA82" s="23"/>
      <c r="AKB82" s="23"/>
      <c r="AKC82" s="23"/>
      <c r="AKD82" s="23"/>
      <c r="AKE82" s="23"/>
      <c r="AKF82" s="23"/>
      <c r="AKG82" s="23"/>
      <c r="AKH82" s="23"/>
      <c r="AKI82" s="23"/>
      <c r="AKJ82" s="23"/>
      <c r="AKK82" s="23"/>
      <c r="AKL82" s="23"/>
      <c r="AKM82" s="23"/>
      <c r="AKN82" s="23"/>
      <c r="AKO82" s="23"/>
      <c r="AKP82" s="23"/>
      <c r="AKQ82" s="23"/>
      <c r="AKR82" s="23"/>
      <c r="AKS82" s="23"/>
      <c r="AKT82" s="23"/>
      <c r="AKU82" s="23"/>
      <c r="AKV82" s="23"/>
      <c r="AKW82" s="23"/>
      <c r="AKX82" s="23"/>
      <c r="AKY82" s="23"/>
      <c r="AKZ82" s="23"/>
      <c r="ALA82" s="23"/>
      <c r="ALB82" s="23"/>
      <c r="ALC82" s="23"/>
      <c r="ALD82" s="23"/>
      <c r="ALE82" s="23"/>
      <c r="ALF82" s="23"/>
      <c r="ALG82" s="23"/>
      <c r="ALH82" s="23"/>
      <c r="ALI82" s="23"/>
      <c r="ALJ82" s="23"/>
      <c r="ALK82" s="23"/>
      <c r="ALL82" s="23"/>
      <c r="ALM82" s="23"/>
      <c r="ALN82" s="23"/>
      <c r="ALO82" s="23"/>
      <c r="ALP82" s="23"/>
      <c r="ALQ82" s="23"/>
      <c r="ALR82" s="23"/>
      <c r="ALS82" s="23"/>
      <c r="ALT82" s="23"/>
      <c r="ALU82" s="23"/>
      <c r="ALV82" s="23"/>
      <c r="ALW82" s="23"/>
      <c r="ALX82" s="23"/>
      <c r="ALY82" s="23"/>
      <c r="ALZ82" s="23"/>
      <c r="AMA82" s="23"/>
      <c r="AMB82" s="23"/>
      <c r="AMC82" s="23"/>
      <c r="AMD82" s="23"/>
      <c r="AME82" s="23"/>
      <c r="AMF82" s="23"/>
      <c r="AMG82" s="23"/>
      <c r="AMH82" s="23"/>
      <c r="AMI82" s="23"/>
      <c r="AMJ82" s="23"/>
    </row>
    <row r="83" spans="1:1024" x14ac:dyDescent="0.25">
      <c r="A83" s="33"/>
      <c r="B83" s="29"/>
      <c r="C83" s="36"/>
      <c r="D83" s="36"/>
      <c r="E83" s="240"/>
      <c r="F83" s="38" t="str">
        <f t="shared" si="2"/>
        <v/>
      </c>
      <c r="G83" s="23"/>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23"/>
      <c r="IW83" s="23"/>
      <c r="IX83" s="23"/>
      <c r="IY83" s="23"/>
      <c r="IZ83" s="23"/>
      <c r="JA83" s="23"/>
      <c r="JB83" s="23"/>
      <c r="JC83" s="23"/>
      <c r="JD83" s="23"/>
      <c r="JE83" s="23"/>
      <c r="JF83" s="23"/>
      <c r="JG83" s="23"/>
      <c r="JH83" s="23"/>
      <c r="JI83" s="23"/>
      <c r="JJ83" s="23"/>
      <c r="JK83" s="23"/>
      <c r="JL83" s="23"/>
      <c r="JM83" s="23"/>
      <c r="JN83" s="23"/>
      <c r="JO83" s="23"/>
      <c r="JP83" s="23"/>
      <c r="JQ83" s="23"/>
      <c r="JR83" s="23"/>
      <c r="JS83" s="23"/>
      <c r="JT83" s="23"/>
      <c r="JU83" s="23"/>
      <c r="JV83" s="23"/>
      <c r="JW83" s="23"/>
      <c r="JX83" s="23"/>
      <c r="JY83" s="23"/>
      <c r="JZ83" s="23"/>
      <c r="KA83" s="23"/>
      <c r="KB83" s="23"/>
      <c r="KC83" s="23"/>
      <c r="KD83" s="23"/>
      <c r="KE83" s="23"/>
      <c r="KF83" s="23"/>
      <c r="KG83" s="23"/>
      <c r="KH83" s="23"/>
      <c r="KI83" s="23"/>
      <c r="KJ83" s="23"/>
      <c r="KK83" s="23"/>
      <c r="KL83" s="23"/>
      <c r="KM83" s="23"/>
      <c r="KN83" s="23"/>
      <c r="KO83" s="23"/>
      <c r="KP83" s="23"/>
      <c r="KQ83" s="23"/>
      <c r="KR83" s="23"/>
      <c r="KS83" s="23"/>
      <c r="KT83" s="23"/>
      <c r="KU83" s="23"/>
      <c r="KV83" s="23"/>
      <c r="KW83" s="23"/>
      <c r="KX83" s="23"/>
      <c r="KY83" s="23"/>
      <c r="KZ83" s="23"/>
      <c r="LA83" s="23"/>
      <c r="LB83" s="23"/>
      <c r="LC83" s="23"/>
      <c r="LD83" s="23"/>
      <c r="LE83" s="23"/>
      <c r="LF83" s="23"/>
      <c r="LG83" s="23"/>
      <c r="LH83" s="23"/>
      <c r="LI83" s="23"/>
      <c r="LJ83" s="23"/>
      <c r="LK83" s="23"/>
      <c r="LL83" s="23"/>
      <c r="LM83" s="23"/>
      <c r="LN83" s="23"/>
      <c r="LO83" s="23"/>
      <c r="LP83" s="23"/>
      <c r="LQ83" s="23"/>
      <c r="LR83" s="23"/>
      <c r="LS83" s="23"/>
      <c r="LT83" s="23"/>
      <c r="LU83" s="23"/>
      <c r="LV83" s="23"/>
      <c r="LW83" s="23"/>
      <c r="LX83" s="23"/>
      <c r="LY83" s="23"/>
      <c r="LZ83" s="23"/>
      <c r="MA83" s="23"/>
      <c r="MB83" s="23"/>
      <c r="MC83" s="23"/>
      <c r="MD83" s="23"/>
      <c r="ME83" s="23"/>
      <c r="MF83" s="23"/>
      <c r="MG83" s="23"/>
      <c r="MH83" s="23"/>
      <c r="MI83" s="23"/>
      <c r="MJ83" s="23"/>
      <c r="MK83" s="23"/>
      <c r="ML83" s="23"/>
      <c r="MM83" s="23"/>
      <c r="MN83" s="23"/>
      <c r="MO83" s="23"/>
      <c r="MP83" s="23"/>
      <c r="MQ83" s="23"/>
      <c r="MR83" s="23"/>
      <c r="MS83" s="23"/>
      <c r="MT83" s="23"/>
      <c r="MU83" s="23"/>
      <c r="MV83" s="23"/>
      <c r="MW83" s="23"/>
      <c r="MX83" s="23"/>
      <c r="MY83" s="23"/>
      <c r="MZ83" s="23"/>
      <c r="NA83" s="23"/>
      <c r="NB83" s="23"/>
      <c r="NC83" s="23"/>
      <c r="ND83" s="23"/>
      <c r="NE83" s="23"/>
      <c r="NF83" s="23"/>
      <c r="NG83" s="23"/>
      <c r="NH83" s="23"/>
      <c r="NI83" s="23"/>
      <c r="NJ83" s="23"/>
      <c r="NK83" s="23"/>
      <c r="NL83" s="23"/>
      <c r="NM83" s="23"/>
      <c r="NN83" s="23"/>
      <c r="NO83" s="23"/>
      <c r="NP83" s="23"/>
      <c r="NQ83" s="23"/>
      <c r="NR83" s="23"/>
      <c r="NS83" s="23"/>
      <c r="NT83" s="23"/>
      <c r="NU83" s="23"/>
      <c r="NV83" s="23"/>
      <c r="NW83" s="23"/>
      <c r="NX83" s="23"/>
      <c r="NY83" s="23"/>
      <c r="NZ83" s="23"/>
      <c r="OA83" s="23"/>
      <c r="OB83" s="23"/>
      <c r="OC83" s="23"/>
      <c r="OD83" s="23"/>
      <c r="OE83" s="23"/>
      <c r="OF83" s="23"/>
      <c r="OG83" s="23"/>
      <c r="OH83" s="23"/>
      <c r="OI83" s="23"/>
      <c r="OJ83" s="23"/>
      <c r="OK83" s="23"/>
      <c r="OL83" s="23"/>
      <c r="OM83" s="23"/>
      <c r="ON83" s="23"/>
      <c r="OO83" s="23"/>
      <c r="OP83" s="23"/>
      <c r="OQ83" s="23"/>
      <c r="OR83" s="23"/>
      <c r="OS83" s="23"/>
      <c r="OT83" s="23"/>
      <c r="OU83" s="23"/>
      <c r="OV83" s="23"/>
      <c r="OW83" s="23"/>
      <c r="OX83" s="23"/>
      <c r="OY83" s="23"/>
      <c r="OZ83" s="23"/>
      <c r="PA83" s="23"/>
      <c r="PB83" s="23"/>
      <c r="PC83" s="23"/>
      <c r="PD83" s="23"/>
      <c r="PE83" s="23"/>
      <c r="PF83" s="23"/>
      <c r="PG83" s="23"/>
      <c r="PH83" s="23"/>
      <c r="PI83" s="23"/>
      <c r="PJ83" s="23"/>
      <c r="PK83" s="23"/>
      <c r="PL83" s="23"/>
      <c r="PM83" s="23"/>
      <c r="PN83" s="23"/>
      <c r="PO83" s="23"/>
      <c r="PP83" s="23"/>
      <c r="PQ83" s="23"/>
      <c r="PR83" s="23"/>
      <c r="PS83" s="23"/>
      <c r="PT83" s="23"/>
      <c r="PU83" s="23"/>
      <c r="PV83" s="23"/>
      <c r="PW83" s="23"/>
      <c r="PX83" s="23"/>
      <c r="PY83" s="23"/>
      <c r="PZ83" s="23"/>
      <c r="QA83" s="23"/>
      <c r="QB83" s="23"/>
      <c r="QC83" s="23"/>
      <c r="QD83" s="23"/>
      <c r="QE83" s="23"/>
      <c r="QF83" s="23"/>
      <c r="QG83" s="23"/>
      <c r="QH83" s="23"/>
      <c r="QI83" s="23"/>
      <c r="QJ83" s="23"/>
      <c r="QK83" s="23"/>
      <c r="QL83" s="23"/>
      <c r="QM83" s="23"/>
      <c r="QN83" s="23"/>
      <c r="QO83" s="23"/>
      <c r="QP83" s="23"/>
      <c r="QQ83" s="23"/>
      <c r="QR83" s="23"/>
      <c r="QS83" s="23"/>
      <c r="QT83" s="23"/>
      <c r="QU83" s="23"/>
      <c r="QV83" s="23"/>
      <c r="QW83" s="23"/>
      <c r="QX83" s="23"/>
      <c r="QY83" s="23"/>
      <c r="QZ83" s="23"/>
      <c r="RA83" s="23"/>
      <c r="RB83" s="23"/>
      <c r="RC83" s="23"/>
      <c r="RD83" s="23"/>
      <c r="RE83" s="23"/>
      <c r="RF83" s="23"/>
      <c r="RG83" s="23"/>
      <c r="RH83" s="23"/>
      <c r="RI83" s="23"/>
      <c r="RJ83" s="23"/>
      <c r="RK83" s="23"/>
      <c r="RL83" s="23"/>
      <c r="RM83" s="23"/>
      <c r="RN83" s="23"/>
      <c r="RO83" s="23"/>
      <c r="RP83" s="23"/>
      <c r="RQ83" s="23"/>
      <c r="RR83" s="23"/>
      <c r="RS83" s="23"/>
      <c r="RT83" s="23"/>
      <c r="RU83" s="23"/>
      <c r="RV83" s="23"/>
      <c r="RW83" s="23"/>
      <c r="RX83" s="23"/>
      <c r="RY83" s="23"/>
      <c r="RZ83" s="23"/>
      <c r="SA83" s="23"/>
      <c r="SB83" s="23"/>
      <c r="SC83" s="23"/>
      <c r="SD83" s="23"/>
      <c r="SE83" s="23"/>
      <c r="SF83" s="23"/>
      <c r="SG83" s="23"/>
      <c r="SH83" s="23"/>
      <c r="SI83" s="23"/>
      <c r="SJ83" s="23"/>
      <c r="SK83" s="23"/>
      <c r="SL83" s="23"/>
      <c r="SM83" s="23"/>
      <c r="SN83" s="23"/>
      <c r="SO83" s="23"/>
      <c r="SP83" s="23"/>
      <c r="SQ83" s="23"/>
      <c r="SR83" s="23"/>
      <c r="SS83" s="23"/>
      <c r="ST83" s="23"/>
      <c r="SU83" s="23"/>
      <c r="SV83" s="23"/>
      <c r="SW83" s="23"/>
      <c r="SX83" s="23"/>
      <c r="SY83" s="23"/>
      <c r="SZ83" s="23"/>
      <c r="TA83" s="23"/>
      <c r="TB83" s="23"/>
      <c r="TC83" s="23"/>
      <c r="TD83" s="23"/>
      <c r="TE83" s="23"/>
      <c r="TF83" s="23"/>
      <c r="TG83" s="23"/>
      <c r="TH83" s="23"/>
      <c r="TI83" s="23"/>
      <c r="TJ83" s="23"/>
      <c r="TK83" s="23"/>
      <c r="TL83" s="23"/>
      <c r="TM83" s="23"/>
      <c r="TN83" s="23"/>
      <c r="TO83" s="23"/>
      <c r="TP83" s="23"/>
      <c r="TQ83" s="23"/>
      <c r="TR83" s="23"/>
      <c r="TS83" s="23"/>
      <c r="TT83" s="23"/>
      <c r="TU83" s="23"/>
      <c r="TV83" s="23"/>
      <c r="TW83" s="23"/>
      <c r="TX83" s="23"/>
      <c r="TY83" s="23"/>
      <c r="TZ83" s="23"/>
      <c r="UA83" s="23"/>
      <c r="UB83" s="23"/>
      <c r="UC83" s="23"/>
      <c r="UD83" s="23"/>
      <c r="UE83" s="23"/>
      <c r="UF83" s="23"/>
      <c r="UG83" s="23"/>
      <c r="UH83" s="23"/>
      <c r="UI83" s="23"/>
      <c r="UJ83" s="23"/>
      <c r="UK83" s="23"/>
      <c r="UL83" s="23"/>
      <c r="UM83" s="23"/>
      <c r="UN83" s="23"/>
      <c r="UO83" s="23"/>
      <c r="UP83" s="23"/>
      <c r="UQ83" s="23"/>
      <c r="UR83" s="23"/>
      <c r="US83" s="23"/>
      <c r="UT83" s="23"/>
      <c r="UU83" s="23"/>
      <c r="UV83" s="23"/>
      <c r="UW83" s="23"/>
      <c r="UX83" s="23"/>
      <c r="UY83" s="23"/>
      <c r="UZ83" s="23"/>
      <c r="VA83" s="23"/>
      <c r="VB83" s="23"/>
      <c r="VC83" s="23"/>
      <c r="VD83" s="23"/>
      <c r="VE83" s="23"/>
      <c r="VF83" s="23"/>
      <c r="VG83" s="23"/>
      <c r="VH83" s="23"/>
      <c r="VI83" s="23"/>
      <c r="VJ83" s="23"/>
      <c r="VK83" s="23"/>
      <c r="VL83" s="23"/>
      <c r="VM83" s="23"/>
      <c r="VN83" s="23"/>
      <c r="VO83" s="23"/>
      <c r="VP83" s="23"/>
      <c r="VQ83" s="23"/>
      <c r="VR83" s="23"/>
      <c r="VS83" s="23"/>
      <c r="VT83" s="23"/>
      <c r="VU83" s="23"/>
      <c r="VV83" s="23"/>
      <c r="VW83" s="23"/>
      <c r="VX83" s="23"/>
      <c r="VY83" s="23"/>
      <c r="VZ83" s="23"/>
      <c r="WA83" s="23"/>
      <c r="WB83" s="23"/>
      <c r="WC83" s="23"/>
      <c r="WD83" s="23"/>
      <c r="WE83" s="23"/>
      <c r="WF83" s="23"/>
      <c r="WG83" s="23"/>
      <c r="WH83" s="23"/>
      <c r="WI83" s="23"/>
      <c r="WJ83" s="23"/>
      <c r="WK83" s="23"/>
      <c r="WL83" s="23"/>
      <c r="WM83" s="23"/>
      <c r="WN83" s="23"/>
      <c r="WO83" s="23"/>
      <c r="WP83" s="23"/>
      <c r="WQ83" s="23"/>
      <c r="WR83" s="23"/>
      <c r="WS83" s="23"/>
      <c r="WT83" s="23"/>
      <c r="WU83" s="23"/>
      <c r="WV83" s="23"/>
      <c r="WW83" s="23"/>
      <c r="WX83" s="23"/>
      <c r="WY83" s="23"/>
      <c r="WZ83" s="23"/>
      <c r="XA83" s="23"/>
      <c r="XB83" s="23"/>
      <c r="XC83" s="23"/>
      <c r="XD83" s="23"/>
      <c r="XE83" s="23"/>
      <c r="XF83" s="23"/>
      <c r="XG83" s="23"/>
      <c r="XH83" s="23"/>
      <c r="XI83" s="23"/>
      <c r="XJ83" s="23"/>
      <c r="XK83" s="23"/>
      <c r="XL83" s="23"/>
      <c r="XM83" s="23"/>
      <c r="XN83" s="23"/>
      <c r="XO83" s="23"/>
      <c r="XP83" s="23"/>
      <c r="XQ83" s="23"/>
      <c r="XR83" s="23"/>
      <c r="XS83" s="23"/>
      <c r="XT83" s="23"/>
      <c r="XU83" s="23"/>
      <c r="XV83" s="23"/>
      <c r="XW83" s="23"/>
      <c r="XX83" s="23"/>
      <c r="XY83" s="23"/>
      <c r="XZ83" s="23"/>
      <c r="YA83" s="23"/>
      <c r="YB83" s="23"/>
      <c r="YC83" s="23"/>
      <c r="YD83" s="23"/>
      <c r="YE83" s="23"/>
      <c r="YF83" s="23"/>
      <c r="YG83" s="23"/>
      <c r="YH83" s="23"/>
      <c r="YI83" s="23"/>
      <c r="YJ83" s="23"/>
      <c r="YK83" s="23"/>
      <c r="YL83" s="23"/>
      <c r="YM83" s="23"/>
      <c r="YN83" s="23"/>
      <c r="YO83" s="23"/>
      <c r="YP83" s="23"/>
      <c r="YQ83" s="23"/>
      <c r="YR83" s="23"/>
      <c r="YS83" s="23"/>
      <c r="YT83" s="23"/>
      <c r="YU83" s="23"/>
      <c r="YV83" s="23"/>
      <c r="YW83" s="23"/>
      <c r="YX83" s="23"/>
      <c r="YY83" s="23"/>
      <c r="YZ83" s="23"/>
      <c r="ZA83" s="23"/>
      <c r="ZB83" s="23"/>
      <c r="ZC83" s="23"/>
      <c r="ZD83" s="23"/>
      <c r="ZE83" s="23"/>
      <c r="ZF83" s="23"/>
      <c r="ZG83" s="23"/>
      <c r="ZH83" s="23"/>
      <c r="ZI83" s="23"/>
      <c r="ZJ83" s="23"/>
      <c r="ZK83" s="23"/>
      <c r="ZL83" s="23"/>
      <c r="ZM83" s="23"/>
      <c r="ZN83" s="23"/>
      <c r="ZO83" s="23"/>
      <c r="ZP83" s="23"/>
      <c r="ZQ83" s="23"/>
      <c r="ZR83" s="23"/>
      <c r="ZS83" s="23"/>
      <c r="ZT83" s="23"/>
      <c r="ZU83" s="23"/>
      <c r="ZV83" s="23"/>
      <c r="ZW83" s="23"/>
      <c r="ZX83" s="23"/>
      <c r="ZY83" s="23"/>
      <c r="ZZ83" s="23"/>
      <c r="AAA83" s="23"/>
      <c r="AAB83" s="23"/>
      <c r="AAC83" s="23"/>
      <c r="AAD83" s="23"/>
      <c r="AAE83" s="23"/>
      <c r="AAF83" s="23"/>
      <c r="AAG83" s="23"/>
      <c r="AAH83" s="23"/>
      <c r="AAI83" s="23"/>
      <c r="AAJ83" s="23"/>
      <c r="AAK83" s="23"/>
      <c r="AAL83" s="23"/>
      <c r="AAM83" s="23"/>
      <c r="AAN83" s="23"/>
      <c r="AAO83" s="23"/>
      <c r="AAP83" s="23"/>
      <c r="AAQ83" s="23"/>
      <c r="AAR83" s="23"/>
      <c r="AAS83" s="23"/>
      <c r="AAT83" s="23"/>
      <c r="AAU83" s="23"/>
      <c r="AAV83" s="23"/>
      <c r="AAW83" s="23"/>
      <c r="AAX83" s="23"/>
      <c r="AAY83" s="23"/>
      <c r="AAZ83" s="23"/>
      <c r="ABA83" s="23"/>
      <c r="ABB83" s="23"/>
      <c r="ABC83" s="23"/>
      <c r="ABD83" s="23"/>
      <c r="ABE83" s="23"/>
      <c r="ABF83" s="23"/>
      <c r="ABG83" s="23"/>
      <c r="ABH83" s="23"/>
      <c r="ABI83" s="23"/>
      <c r="ABJ83" s="23"/>
      <c r="ABK83" s="23"/>
      <c r="ABL83" s="23"/>
      <c r="ABM83" s="23"/>
      <c r="ABN83" s="23"/>
      <c r="ABO83" s="23"/>
      <c r="ABP83" s="23"/>
      <c r="ABQ83" s="23"/>
      <c r="ABR83" s="23"/>
      <c r="ABS83" s="23"/>
      <c r="ABT83" s="23"/>
      <c r="ABU83" s="23"/>
      <c r="ABV83" s="23"/>
      <c r="ABW83" s="23"/>
      <c r="ABX83" s="23"/>
      <c r="ABY83" s="23"/>
      <c r="ABZ83" s="23"/>
      <c r="ACA83" s="23"/>
      <c r="ACB83" s="23"/>
      <c r="ACC83" s="23"/>
      <c r="ACD83" s="23"/>
      <c r="ACE83" s="23"/>
      <c r="ACF83" s="23"/>
      <c r="ACG83" s="23"/>
      <c r="ACH83" s="23"/>
      <c r="ACI83" s="23"/>
      <c r="ACJ83" s="23"/>
      <c r="ACK83" s="23"/>
      <c r="ACL83" s="23"/>
      <c r="ACM83" s="23"/>
      <c r="ACN83" s="23"/>
      <c r="ACO83" s="23"/>
      <c r="ACP83" s="23"/>
      <c r="ACQ83" s="23"/>
      <c r="ACR83" s="23"/>
      <c r="ACS83" s="23"/>
      <c r="ACT83" s="23"/>
      <c r="ACU83" s="23"/>
      <c r="ACV83" s="23"/>
      <c r="ACW83" s="23"/>
      <c r="ACX83" s="23"/>
      <c r="ACY83" s="23"/>
      <c r="ACZ83" s="23"/>
      <c r="ADA83" s="23"/>
      <c r="ADB83" s="23"/>
      <c r="ADC83" s="23"/>
      <c r="ADD83" s="23"/>
      <c r="ADE83" s="23"/>
      <c r="ADF83" s="23"/>
      <c r="ADG83" s="23"/>
      <c r="ADH83" s="23"/>
      <c r="ADI83" s="23"/>
      <c r="ADJ83" s="23"/>
      <c r="ADK83" s="23"/>
      <c r="ADL83" s="23"/>
      <c r="ADM83" s="23"/>
      <c r="ADN83" s="23"/>
      <c r="ADO83" s="23"/>
      <c r="ADP83" s="23"/>
      <c r="ADQ83" s="23"/>
      <c r="ADR83" s="23"/>
      <c r="ADS83" s="23"/>
      <c r="ADT83" s="23"/>
      <c r="ADU83" s="23"/>
      <c r="ADV83" s="23"/>
      <c r="ADW83" s="23"/>
      <c r="ADX83" s="23"/>
      <c r="ADY83" s="23"/>
      <c r="ADZ83" s="23"/>
      <c r="AEA83" s="23"/>
      <c r="AEB83" s="23"/>
      <c r="AEC83" s="23"/>
      <c r="AED83" s="23"/>
      <c r="AEE83" s="23"/>
      <c r="AEF83" s="23"/>
      <c r="AEG83" s="23"/>
      <c r="AEH83" s="23"/>
      <c r="AEI83" s="23"/>
      <c r="AEJ83" s="23"/>
      <c r="AEK83" s="23"/>
      <c r="AEL83" s="23"/>
      <c r="AEM83" s="23"/>
      <c r="AEN83" s="23"/>
      <c r="AEO83" s="23"/>
      <c r="AEP83" s="23"/>
      <c r="AEQ83" s="23"/>
      <c r="AER83" s="23"/>
      <c r="AES83" s="23"/>
      <c r="AET83" s="23"/>
      <c r="AEU83" s="23"/>
      <c r="AEV83" s="23"/>
      <c r="AEW83" s="23"/>
      <c r="AEX83" s="23"/>
      <c r="AEY83" s="23"/>
      <c r="AEZ83" s="23"/>
      <c r="AFA83" s="23"/>
      <c r="AFB83" s="23"/>
      <c r="AFC83" s="23"/>
      <c r="AFD83" s="23"/>
      <c r="AFE83" s="23"/>
      <c r="AFF83" s="23"/>
      <c r="AFG83" s="23"/>
      <c r="AFH83" s="23"/>
      <c r="AFI83" s="23"/>
      <c r="AFJ83" s="23"/>
      <c r="AFK83" s="23"/>
      <c r="AFL83" s="23"/>
      <c r="AFM83" s="23"/>
      <c r="AFN83" s="23"/>
      <c r="AFO83" s="23"/>
      <c r="AFP83" s="23"/>
      <c r="AFQ83" s="23"/>
      <c r="AFR83" s="23"/>
      <c r="AFS83" s="23"/>
      <c r="AFT83" s="23"/>
      <c r="AFU83" s="23"/>
      <c r="AFV83" s="23"/>
      <c r="AFW83" s="23"/>
      <c r="AFX83" s="23"/>
      <c r="AFY83" s="23"/>
      <c r="AFZ83" s="23"/>
      <c r="AGA83" s="23"/>
      <c r="AGB83" s="23"/>
      <c r="AGC83" s="23"/>
      <c r="AGD83" s="23"/>
      <c r="AGE83" s="23"/>
      <c r="AGF83" s="23"/>
      <c r="AGG83" s="23"/>
      <c r="AGH83" s="23"/>
      <c r="AGI83" s="23"/>
      <c r="AGJ83" s="23"/>
      <c r="AGK83" s="23"/>
      <c r="AGL83" s="23"/>
      <c r="AGM83" s="23"/>
      <c r="AGN83" s="23"/>
      <c r="AGO83" s="23"/>
      <c r="AGP83" s="23"/>
      <c r="AGQ83" s="23"/>
      <c r="AGR83" s="23"/>
      <c r="AGS83" s="23"/>
      <c r="AGT83" s="23"/>
      <c r="AGU83" s="23"/>
      <c r="AGV83" s="23"/>
      <c r="AGW83" s="23"/>
      <c r="AGX83" s="23"/>
      <c r="AGY83" s="23"/>
      <c r="AGZ83" s="23"/>
      <c r="AHA83" s="23"/>
      <c r="AHB83" s="23"/>
      <c r="AHC83" s="23"/>
      <c r="AHD83" s="23"/>
      <c r="AHE83" s="23"/>
      <c r="AHF83" s="23"/>
      <c r="AHG83" s="23"/>
      <c r="AHH83" s="23"/>
      <c r="AHI83" s="23"/>
      <c r="AHJ83" s="23"/>
      <c r="AHK83" s="23"/>
      <c r="AHL83" s="23"/>
      <c r="AHM83" s="23"/>
      <c r="AHN83" s="23"/>
      <c r="AHO83" s="23"/>
      <c r="AHP83" s="23"/>
      <c r="AHQ83" s="23"/>
      <c r="AHR83" s="23"/>
      <c r="AHS83" s="23"/>
      <c r="AHT83" s="23"/>
      <c r="AHU83" s="23"/>
      <c r="AHV83" s="23"/>
      <c r="AHW83" s="23"/>
      <c r="AHX83" s="23"/>
      <c r="AHY83" s="23"/>
      <c r="AHZ83" s="23"/>
      <c r="AIA83" s="23"/>
      <c r="AIB83" s="23"/>
      <c r="AIC83" s="23"/>
      <c r="AID83" s="23"/>
      <c r="AIE83" s="23"/>
      <c r="AIF83" s="23"/>
      <c r="AIG83" s="23"/>
      <c r="AIH83" s="23"/>
      <c r="AII83" s="23"/>
      <c r="AIJ83" s="23"/>
      <c r="AIK83" s="23"/>
      <c r="AIL83" s="23"/>
      <c r="AIM83" s="23"/>
      <c r="AIN83" s="23"/>
      <c r="AIO83" s="23"/>
      <c r="AIP83" s="23"/>
      <c r="AIQ83" s="23"/>
      <c r="AIR83" s="23"/>
      <c r="AIS83" s="23"/>
      <c r="AIT83" s="23"/>
      <c r="AIU83" s="23"/>
      <c r="AIV83" s="23"/>
      <c r="AIW83" s="23"/>
      <c r="AIX83" s="23"/>
      <c r="AIY83" s="23"/>
      <c r="AIZ83" s="23"/>
      <c r="AJA83" s="23"/>
      <c r="AJB83" s="23"/>
      <c r="AJC83" s="23"/>
      <c r="AJD83" s="23"/>
      <c r="AJE83" s="23"/>
      <c r="AJF83" s="23"/>
      <c r="AJG83" s="23"/>
      <c r="AJH83" s="23"/>
      <c r="AJI83" s="23"/>
      <c r="AJJ83" s="23"/>
      <c r="AJK83" s="23"/>
      <c r="AJL83" s="23"/>
      <c r="AJM83" s="23"/>
      <c r="AJN83" s="23"/>
      <c r="AJO83" s="23"/>
      <c r="AJP83" s="23"/>
      <c r="AJQ83" s="23"/>
      <c r="AJR83" s="23"/>
      <c r="AJS83" s="23"/>
      <c r="AJT83" s="23"/>
      <c r="AJU83" s="23"/>
      <c r="AJV83" s="23"/>
      <c r="AJW83" s="23"/>
      <c r="AJX83" s="23"/>
      <c r="AJY83" s="23"/>
      <c r="AJZ83" s="23"/>
      <c r="AKA83" s="23"/>
      <c r="AKB83" s="23"/>
      <c r="AKC83" s="23"/>
      <c r="AKD83" s="23"/>
      <c r="AKE83" s="23"/>
      <c r="AKF83" s="23"/>
      <c r="AKG83" s="23"/>
      <c r="AKH83" s="23"/>
      <c r="AKI83" s="23"/>
      <c r="AKJ83" s="23"/>
      <c r="AKK83" s="23"/>
      <c r="AKL83" s="23"/>
      <c r="AKM83" s="23"/>
      <c r="AKN83" s="23"/>
      <c r="AKO83" s="23"/>
      <c r="AKP83" s="23"/>
      <c r="AKQ83" s="23"/>
      <c r="AKR83" s="23"/>
      <c r="AKS83" s="23"/>
      <c r="AKT83" s="23"/>
      <c r="AKU83" s="23"/>
      <c r="AKV83" s="23"/>
      <c r="AKW83" s="23"/>
      <c r="AKX83" s="23"/>
      <c r="AKY83" s="23"/>
      <c r="AKZ83" s="23"/>
      <c r="ALA83" s="23"/>
      <c r="ALB83" s="23"/>
      <c r="ALC83" s="23"/>
      <c r="ALD83" s="23"/>
      <c r="ALE83" s="23"/>
      <c r="ALF83" s="23"/>
      <c r="ALG83" s="23"/>
      <c r="ALH83" s="23"/>
      <c r="ALI83" s="23"/>
      <c r="ALJ83" s="23"/>
      <c r="ALK83" s="23"/>
      <c r="ALL83" s="23"/>
      <c r="ALM83" s="23"/>
      <c r="ALN83" s="23"/>
      <c r="ALO83" s="23"/>
      <c r="ALP83" s="23"/>
      <c r="ALQ83" s="23"/>
      <c r="ALR83" s="23"/>
      <c r="ALS83" s="23"/>
      <c r="ALT83" s="23"/>
      <c r="ALU83" s="23"/>
      <c r="ALV83" s="23"/>
      <c r="ALW83" s="23"/>
      <c r="ALX83" s="23"/>
      <c r="ALY83" s="23"/>
      <c r="ALZ83" s="23"/>
      <c r="AMA83" s="23"/>
      <c r="AMB83" s="23"/>
      <c r="AMC83" s="23"/>
      <c r="AMD83" s="23"/>
      <c r="AME83" s="23"/>
      <c r="AMF83" s="23"/>
      <c r="AMG83" s="23"/>
      <c r="AMH83" s="23"/>
      <c r="AMI83" s="23"/>
      <c r="AMJ83" s="23"/>
    </row>
    <row r="84" spans="1:1024" ht="57" x14ac:dyDescent="0.25">
      <c r="A84" s="33" t="s">
        <v>85</v>
      </c>
      <c r="B84" s="34" t="s">
        <v>86</v>
      </c>
      <c r="C84" s="31" t="s">
        <v>52</v>
      </c>
      <c r="D84" s="31">
        <v>1</v>
      </c>
      <c r="E84" s="240"/>
      <c r="F84" s="38" t="str">
        <f t="shared" si="2"/>
        <v>-</v>
      </c>
      <c r="G84" s="23"/>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3"/>
      <c r="NI84" s="23"/>
      <c r="NJ84" s="23"/>
      <c r="NK84" s="23"/>
      <c r="NL84" s="23"/>
      <c r="NM84" s="23"/>
      <c r="NN84" s="23"/>
      <c r="NO84" s="23"/>
      <c r="NP84" s="23"/>
      <c r="NQ84" s="23"/>
      <c r="NR84" s="23"/>
      <c r="NS84" s="23"/>
      <c r="NT84" s="23"/>
      <c r="NU84" s="23"/>
      <c r="NV84" s="23"/>
      <c r="NW84" s="23"/>
      <c r="NX84" s="23"/>
      <c r="NY84" s="23"/>
      <c r="NZ84" s="23"/>
      <c r="OA84" s="23"/>
      <c r="OB84" s="23"/>
      <c r="OC84" s="23"/>
      <c r="OD84" s="23"/>
      <c r="OE84" s="23"/>
      <c r="OF84" s="23"/>
      <c r="OG84" s="23"/>
      <c r="OH84" s="23"/>
      <c r="OI84" s="23"/>
      <c r="OJ84" s="23"/>
      <c r="OK84" s="23"/>
      <c r="OL84" s="23"/>
      <c r="OM84" s="23"/>
      <c r="ON84" s="23"/>
      <c r="OO84" s="23"/>
      <c r="OP84" s="23"/>
      <c r="OQ84" s="23"/>
      <c r="OR84" s="23"/>
      <c r="OS84" s="23"/>
      <c r="OT84" s="23"/>
      <c r="OU84" s="23"/>
      <c r="OV84" s="23"/>
      <c r="OW84" s="23"/>
      <c r="OX84" s="23"/>
      <c r="OY84" s="23"/>
      <c r="OZ84" s="23"/>
      <c r="PA84" s="23"/>
      <c r="PB84" s="23"/>
      <c r="PC84" s="23"/>
      <c r="PD84" s="23"/>
      <c r="PE84" s="23"/>
      <c r="PF84" s="23"/>
      <c r="PG84" s="23"/>
      <c r="PH84" s="23"/>
      <c r="PI84" s="23"/>
      <c r="PJ84" s="23"/>
      <c r="PK84" s="23"/>
      <c r="PL84" s="23"/>
      <c r="PM84" s="23"/>
      <c r="PN84" s="23"/>
      <c r="PO84" s="23"/>
      <c r="PP84" s="23"/>
      <c r="PQ84" s="23"/>
      <c r="PR84" s="23"/>
      <c r="PS84" s="23"/>
      <c r="PT84" s="23"/>
      <c r="PU84" s="23"/>
      <c r="PV84" s="23"/>
      <c r="PW84" s="23"/>
      <c r="PX84" s="23"/>
      <c r="PY84" s="23"/>
      <c r="PZ84" s="23"/>
      <c r="QA84" s="23"/>
      <c r="QB84" s="23"/>
      <c r="QC84" s="23"/>
      <c r="QD84" s="23"/>
      <c r="QE84" s="23"/>
      <c r="QF84" s="23"/>
      <c r="QG84" s="23"/>
      <c r="QH84" s="23"/>
      <c r="QI84" s="23"/>
      <c r="QJ84" s="23"/>
      <c r="QK84" s="23"/>
      <c r="QL84" s="23"/>
      <c r="QM84" s="23"/>
      <c r="QN84" s="23"/>
      <c r="QO84" s="23"/>
      <c r="QP84" s="23"/>
      <c r="QQ84" s="23"/>
      <c r="QR84" s="23"/>
      <c r="QS84" s="23"/>
      <c r="QT84" s="23"/>
      <c r="QU84" s="23"/>
      <c r="QV84" s="23"/>
      <c r="QW84" s="23"/>
      <c r="QX84" s="23"/>
      <c r="QY84" s="23"/>
      <c r="QZ84" s="23"/>
      <c r="RA84" s="23"/>
      <c r="RB84" s="23"/>
      <c r="RC84" s="23"/>
      <c r="RD84" s="23"/>
      <c r="RE84" s="23"/>
      <c r="RF84" s="23"/>
      <c r="RG84" s="23"/>
      <c r="RH84" s="23"/>
      <c r="RI84" s="23"/>
      <c r="RJ84" s="23"/>
      <c r="RK84" s="23"/>
      <c r="RL84" s="23"/>
      <c r="RM84" s="23"/>
      <c r="RN84" s="23"/>
      <c r="RO84" s="23"/>
      <c r="RP84" s="23"/>
      <c r="RQ84" s="23"/>
      <c r="RR84" s="23"/>
      <c r="RS84" s="23"/>
      <c r="RT84" s="23"/>
      <c r="RU84" s="23"/>
      <c r="RV84" s="23"/>
      <c r="RW84" s="23"/>
      <c r="RX84" s="23"/>
      <c r="RY84" s="23"/>
      <c r="RZ84" s="23"/>
      <c r="SA84" s="23"/>
      <c r="SB84" s="23"/>
      <c r="SC84" s="23"/>
      <c r="SD84" s="23"/>
      <c r="SE84" s="23"/>
      <c r="SF84" s="23"/>
      <c r="SG84" s="23"/>
      <c r="SH84" s="23"/>
      <c r="SI84" s="23"/>
      <c r="SJ84" s="23"/>
      <c r="SK84" s="23"/>
      <c r="SL84" s="23"/>
      <c r="SM84" s="23"/>
      <c r="SN84" s="23"/>
      <c r="SO84" s="23"/>
      <c r="SP84" s="23"/>
      <c r="SQ84" s="23"/>
      <c r="SR84" s="23"/>
      <c r="SS84" s="23"/>
      <c r="ST84" s="23"/>
      <c r="SU84" s="23"/>
      <c r="SV84" s="23"/>
      <c r="SW84" s="23"/>
      <c r="SX84" s="23"/>
      <c r="SY84" s="23"/>
      <c r="SZ84" s="23"/>
      <c r="TA84" s="23"/>
      <c r="TB84" s="23"/>
      <c r="TC84" s="23"/>
      <c r="TD84" s="23"/>
      <c r="TE84" s="23"/>
      <c r="TF84" s="23"/>
      <c r="TG84" s="23"/>
      <c r="TH84" s="23"/>
      <c r="TI84" s="23"/>
      <c r="TJ84" s="23"/>
      <c r="TK84" s="23"/>
      <c r="TL84" s="23"/>
      <c r="TM84" s="23"/>
      <c r="TN84" s="23"/>
      <c r="TO84" s="23"/>
      <c r="TP84" s="23"/>
      <c r="TQ84" s="23"/>
      <c r="TR84" s="23"/>
      <c r="TS84" s="23"/>
      <c r="TT84" s="23"/>
      <c r="TU84" s="23"/>
      <c r="TV84" s="23"/>
      <c r="TW84" s="23"/>
      <c r="TX84" s="23"/>
      <c r="TY84" s="23"/>
      <c r="TZ84" s="23"/>
      <c r="UA84" s="23"/>
      <c r="UB84" s="23"/>
      <c r="UC84" s="23"/>
      <c r="UD84" s="23"/>
      <c r="UE84" s="23"/>
      <c r="UF84" s="23"/>
      <c r="UG84" s="23"/>
      <c r="UH84" s="23"/>
      <c r="UI84" s="23"/>
      <c r="UJ84" s="23"/>
      <c r="UK84" s="23"/>
      <c r="UL84" s="23"/>
      <c r="UM84" s="23"/>
      <c r="UN84" s="23"/>
      <c r="UO84" s="23"/>
      <c r="UP84" s="23"/>
      <c r="UQ84" s="23"/>
      <c r="UR84" s="23"/>
      <c r="US84" s="23"/>
      <c r="UT84" s="23"/>
      <c r="UU84" s="23"/>
      <c r="UV84" s="23"/>
      <c r="UW84" s="23"/>
      <c r="UX84" s="23"/>
      <c r="UY84" s="23"/>
      <c r="UZ84" s="23"/>
      <c r="VA84" s="23"/>
      <c r="VB84" s="23"/>
      <c r="VC84" s="23"/>
      <c r="VD84" s="23"/>
      <c r="VE84" s="23"/>
      <c r="VF84" s="23"/>
      <c r="VG84" s="23"/>
      <c r="VH84" s="23"/>
      <c r="VI84" s="23"/>
      <c r="VJ84" s="23"/>
      <c r="VK84" s="23"/>
      <c r="VL84" s="23"/>
      <c r="VM84" s="23"/>
      <c r="VN84" s="23"/>
      <c r="VO84" s="23"/>
      <c r="VP84" s="23"/>
      <c r="VQ84" s="23"/>
      <c r="VR84" s="23"/>
      <c r="VS84" s="23"/>
      <c r="VT84" s="23"/>
      <c r="VU84" s="23"/>
      <c r="VV84" s="23"/>
      <c r="VW84" s="23"/>
      <c r="VX84" s="23"/>
      <c r="VY84" s="23"/>
      <c r="VZ84" s="23"/>
      <c r="WA84" s="23"/>
      <c r="WB84" s="23"/>
      <c r="WC84" s="23"/>
      <c r="WD84" s="23"/>
      <c r="WE84" s="23"/>
      <c r="WF84" s="23"/>
      <c r="WG84" s="23"/>
      <c r="WH84" s="23"/>
      <c r="WI84" s="23"/>
      <c r="WJ84" s="23"/>
      <c r="WK84" s="23"/>
      <c r="WL84" s="23"/>
      <c r="WM84" s="23"/>
      <c r="WN84" s="23"/>
      <c r="WO84" s="23"/>
      <c r="WP84" s="23"/>
      <c r="WQ84" s="23"/>
      <c r="WR84" s="23"/>
      <c r="WS84" s="23"/>
      <c r="WT84" s="23"/>
      <c r="WU84" s="23"/>
      <c r="WV84" s="23"/>
      <c r="WW84" s="23"/>
      <c r="WX84" s="23"/>
      <c r="WY84" s="23"/>
      <c r="WZ84" s="23"/>
      <c r="XA84" s="23"/>
      <c r="XB84" s="23"/>
      <c r="XC84" s="23"/>
      <c r="XD84" s="23"/>
      <c r="XE84" s="23"/>
      <c r="XF84" s="23"/>
      <c r="XG84" s="23"/>
      <c r="XH84" s="23"/>
      <c r="XI84" s="23"/>
      <c r="XJ84" s="23"/>
      <c r="XK84" s="23"/>
      <c r="XL84" s="23"/>
      <c r="XM84" s="23"/>
      <c r="XN84" s="23"/>
      <c r="XO84" s="23"/>
      <c r="XP84" s="23"/>
      <c r="XQ84" s="23"/>
      <c r="XR84" s="23"/>
      <c r="XS84" s="23"/>
      <c r="XT84" s="23"/>
      <c r="XU84" s="23"/>
      <c r="XV84" s="23"/>
      <c r="XW84" s="23"/>
      <c r="XX84" s="23"/>
      <c r="XY84" s="23"/>
      <c r="XZ84" s="23"/>
      <c r="YA84" s="23"/>
      <c r="YB84" s="23"/>
      <c r="YC84" s="23"/>
      <c r="YD84" s="23"/>
      <c r="YE84" s="23"/>
      <c r="YF84" s="23"/>
      <c r="YG84" s="23"/>
      <c r="YH84" s="23"/>
      <c r="YI84" s="23"/>
      <c r="YJ84" s="23"/>
      <c r="YK84" s="23"/>
      <c r="YL84" s="23"/>
      <c r="YM84" s="23"/>
      <c r="YN84" s="23"/>
      <c r="YO84" s="23"/>
      <c r="YP84" s="23"/>
      <c r="YQ84" s="23"/>
      <c r="YR84" s="23"/>
      <c r="YS84" s="23"/>
      <c r="YT84" s="23"/>
      <c r="YU84" s="23"/>
      <c r="YV84" s="23"/>
      <c r="YW84" s="23"/>
      <c r="YX84" s="23"/>
      <c r="YY84" s="23"/>
      <c r="YZ84" s="23"/>
      <c r="ZA84" s="23"/>
      <c r="ZB84" s="23"/>
      <c r="ZC84" s="23"/>
      <c r="ZD84" s="23"/>
      <c r="ZE84" s="23"/>
      <c r="ZF84" s="23"/>
      <c r="ZG84" s="23"/>
      <c r="ZH84" s="23"/>
      <c r="ZI84" s="23"/>
      <c r="ZJ84" s="23"/>
      <c r="ZK84" s="23"/>
      <c r="ZL84" s="23"/>
      <c r="ZM84" s="23"/>
      <c r="ZN84" s="23"/>
      <c r="ZO84" s="23"/>
      <c r="ZP84" s="23"/>
      <c r="ZQ84" s="23"/>
      <c r="ZR84" s="23"/>
      <c r="ZS84" s="23"/>
      <c r="ZT84" s="23"/>
      <c r="ZU84" s="23"/>
      <c r="ZV84" s="23"/>
      <c r="ZW84" s="23"/>
      <c r="ZX84" s="23"/>
      <c r="ZY84" s="23"/>
      <c r="ZZ84" s="23"/>
      <c r="AAA84" s="23"/>
      <c r="AAB84" s="23"/>
      <c r="AAC84" s="23"/>
      <c r="AAD84" s="23"/>
      <c r="AAE84" s="23"/>
      <c r="AAF84" s="23"/>
      <c r="AAG84" s="23"/>
      <c r="AAH84" s="23"/>
      <c r="AAI84" s="23"/>
      <c r="AAJ84" s="23"/>
      <c r="AAK84" s="23"/>
      <c r="AAL84" s="23"/>
      <c r="AAM84" s="23"/>
      <c r="AAN84" s="23"/>
      <c r="AAO84" s="23"/>
      <c r="AAP84" s="23"/>
      <c r="AAQ84" s="23"/>
      <c r="AAR84" s="23"/>
      <c r="AAS84" s="23"/>
      <c r="AAT84" s="23"/>
      <c r="AAU84" s="23"/>
      <c r="AAV84" s="23"/>
      <c r="AAW84" s="23"/>
      <c r="AAX84" s="23"/>
      <c r="AAY84" s="23"/>
      <c r="AAZ84" s="23"/>
      <c r="ABA84" s="23"/>
      <c r="ABB84" s="23"/>
      <c r="ABC84" s="23"/>
      <c r="ABD84" s="23"/>
      <c r="ABE84" s="23"/>
      <c r="ABF84" s="23"/>
      <c r="ABG84" s="23"/>
      <c r="ABH84" s="23"/>
      <c r="ABI84" s="23"/>
      <c r="ABJ84" s="23"/>
      <c r="ABK84" s="23"/>
      <c r="ABL84" s="23"/>
      <c r="ABM84" s="23"/>
      <c r="ABN84" s="23"/>
      <c r="ABO84" s="23"/>
      <c r="ABP84" s="23"/>
      <c r="ABQ84" s="23"/>
      <c r="ABR84" s="23"/>
      <c r="ABS84" s="23"/>
      <c r="ABT84" s="23"/>
      <c r="ABU84" s="23"/>
      <c r="ABV84" s="23"/>
      <c r="ABW84" s="23"/>
      <c r="ABX84" s="23"/>
      <c r="ABY84" s="23"/>
      <c r="ABZ84" s="23"/>
      <c r="ACA84" s="23"/>
      <c r="ACB84" s="23"/>
      <c r="ACC84" s="23"/>
      <c r="ACD84" s="23"/>
      <c r="ACE84" s="23"/>
      <c r="ACF84" s="23"/>
      <c r="ACG84" s="23"/>
      <c r="ACH84" s="23"/>
      <c r="ACI84" s="23"/>
      <c r="ACJ84" s="23"/>
      <c r="ACK84" s="23"/>
      <c r="ACL84" s="23"/>
      <c r="ACM84" s="23"/>
      <c r="ACN84" s="23"/>
      <c r="ACO84" s="23"/>
      <c r="ACP84" s="23"/>
      <c r="ACQ84" s="23"/>
      <c r="ACR84" s="23"/>
      <c r="ACS84" s="23"/>
      <c r="ACT84" s="23"/>
      <c r="ACU84" s="23"/>
      <c r="ACV84" s="23"/>
      <c r="ACW84" s="23"/>
      <c r="ACX84" s="23"/>
      <c r="ACY84" s="23"/>
      <c r="ACZ84" s="23"/>
      <c r="ADA84" s="23"/>
      <c r="ADB84" s="23"/>
      <c r="ADC84" s="23"/>
      <c r="ADD84" s="23"/>
      <c r="ADE84" s="23"/>
      <c r="ADF84" s="23"/>
      <c r="ADG84" s="23"/>
      <c r="ADH84" s="23"/>
      <c r="ADI84" s="23"/>
      <c r="ADJ84" s="23"/>
      <c r="ADK84" s="23"/>
      <c r="ADL84" s="23"/>
      <c r="ADM84" s="23"/>
      <c r="ADN84" s="23"/>
      <c r="ADO84" s="23"/>
      <c r="ADP84" s="23"/>
      <c r="ADQ84" s="23"/>
      <c r="ADR84" s="23"/>
      <c r="ADS84" s="23"/>
      <c r="ADT84" s="23"/>
      <c r="ADU84" s="23"/>
      <c r="ADV84" s="23"/>
      <c r="ADW84" s="23"/>
      <c r="ADX84" s="23"/>
      <c r="ADY84" s="23"/>
      <c r="ADZ84" s="23"/>
      <c r="AEA84" s="23"/>
      <c r="AEB84" s="23"/>
      <c r="AEC84" s="23"/>
      <c r="AED84" s="23"/>
      <c r="AEE84" s="23"/>
      <c r="AEF84" s="23"/>
      <c r="AEG84" s="23"/>
      <c r="AEH84" s="23"/>
      <c r="AEI84" s="23"/>
      <c r="AEJ84" s="23"/>
      <c r="AEK84" s="23"/>
      <c r="AEL84" s="23"/>
      <c r="AEM84" s="23"/>
      <c r="AEN84" s="23"/>
      <c r="AEO84" s="23"/>
      <c r="AEP84" s="23"/>
      <c r="AEQ84" s="23"/>
      <c r="AER84" s="23"/>
      <c r="AES84" s="23"/>
      <c r="AET84" s="23"/>
      <c r="AEU84" s="23"/>
      <c r="AEV84" s="23"/>
      <c r="AEW84" s="23"/>
      <c r="AEX84" s="23"/>
      <c r="AEY84" s="23"/>
      <c r="AEZ84" s="23"/>
      <c r="AFA84" s="23"/>
      <c r="AFB84" s="23"/>
      <c r="AFC84" s="23"/>
      <c r="AFD84" s="23"/>
      <c r="AFE84" s="23"/>
      <c r="AFF84" s="23"/>
      <c r="AFG84" s="23"/>
      <c r="AFH84" s="23"/>
      <c r="AFI84" s="23"/>
      <c r="AFJ84" s="23"/>
      <c r="AFK84" s="23"/>
      <c r="AFL84" s="23"/>
      <c r="AFM84" s="23"/>
      <c r="AFN84" s="23"/>
      <c r="AFO84" s="23"/>
      <c r="AFP84" s="23"/>
      <c r="AFQ84" s="23"/>
      <c r="AFR84" s="23"/>
      <c r="AFS84" s="23"/>
      <c r="AFT84" s="23"/>
      <c r="AFU84" s="23"/>
      <c r="AFV84" s="23"/>
      <c r="AFW84" s="23"/>
      <c r="AFX84" s="23"/>
      <c r="AFY84" s="23"/>
      <c r="AFZ84" s="23"/>
      <c r="AGA84" s="23"/>
      <c r="AGB84" s="23"/>
      <c r="AGC84" s="23"/>
      <c r="AGD84" s="23"/>
      <c r="AGE84" s="23"/>
      <c r="AGF84" s="23"/>
      <c r="AGG84" s="23"/>
      <c r="AGH84" s="23"/>
      <c r="AGI84" s="23"/>
      <c r="AGJ84" s="23"/>
      <c r="AGK84" s="23"/>
      <c r="AGL84" s="23"/>
      <c r="AGM84" s="23"/>
      <c r="AGN84" s="23"/>
      <c r="AGO84" s="23"/>
      <c r="AGP84" s="23"/>
      <c r="AGQ84" s="23"/>
      <c r="AGR84" s="23"/>
      <c r="AGS84" s="23"/>
      <c r="AGT84" s="23"/>
      <c r="AGU84" s="23"/>
      <c r="AGV84" s="23"/>
      <c r="AGW84" s="23"/>
      <c r="AGX84" s="23"/>
      <c r="AGY84" s="23"/>
      <c r="AGZ84" s="23"/>
      <c r="AHA84" s="23"/>
      <c r="AHB84" s="23"/>
      <c r="AHC84" s="23"/>
      <c r="AHD84" s="23"/>
      <c r="AHE84" s="23"/>
      <c r="AHF84" s="23"/>
      <c r="AHG84" s="23"/>
      <c r="AHH84" s="23"/>
      <c r="AHI84" s="23"/>
      <c r="AHJ84" s="23"/>
      <c r="AHK84" s="23"/>
      <c r="AHL84" s="23"/>
      <c r="AHM84" s="23"/>
      <c r="AHN84" s="23"/>
      <c r="AHO84" s="23"/>
      <c r="AHP84" s="23"/>
      <c r="AHQ84" s="23"/>
      <c r="AHR84" s="23"/>
      <c r="AHS84" s="23"/>
      <c r="AHT84" s="23"/>
      <c r="AHU84" s="23"/>
      <c r="AHV84" s="23"/>
      <c r="AHW84" s="23"/>
      <c r="AHX84" s="23"/>
      <c r="AHY84" s="23"/>
      <c r="AHZ84" s="23"/>
      <c r="AIA84" s="23"/>
      <c r="AIB84" s="23"/>
      <c r="AIC84" s="23"/>
      <c r="AID84" s="23"/>
      <c r="AIE84" s="23"/>
      <c r="AIF84" s="23"/>
      <c r="AIG84" s="23"/>
      <c r="AIH84" s="23"/>
      <c r="AII84" s="23"/>
      <c r="AIJ84" s="23"/>
      <c r="AIK84" s="23"/>
      <c r="AIL84" s="23"/>
      <c r="AIM84" s="23"/>
      <c r="AIN84" s="23"/>
      <c r="AIO84" s="23"/>
      <c r="AIP84" s="23"/>
      <c r="AIQ84" s="23"/>
      <c r="AIR84" s="23"/>
      <c r="AIS84" s="23"/>
      <c r="AIT84" s="23"/>
      <c r="AIU84" s="23"/>
      <c r="AIV84" s="23"/>
      <c r="AIW84" s="23"/>
      <c r="AIX84" s="23"/>
      <c r="AIY84" s="23"/>
      <c r="AIZ84" s="23"/>
      <c r="AJA84" s="23"/>
      <c r="AJB84" s="23"/>
      <c r="AJC84" s="23"/>
      <c r="AJD84" s="23"/>
      <c r="AJE84" s="23"/>
      <c r="AJF84" s="23"/>
      <c r="AJG84" s="23"/>
      <c r="AJH84" s="23"/>
      <c r="AJI84" s="23"/>
      <c r="AJJ84" s="23"/>
      <c r="AJK84" s="23"/>
      <c r="AJL84" s="23"/>
      <c r="AJM84" s="23"/>
      <c r="AJN84" s="23"/>
      <c r="AJO84" s="23"/>
      <c r="AJP84" s="23"/>
      <c r="AJQ84" s="23"/>
      <c r="AJR84" s="23"/>
      <c r="AJS84" s="23"/>
      <c r="AJT84" s="23"/>
      <c r="AJU84" s="23"/>
      <c r="AJV84" s="23"/>
      <c r="AJW84" s="23"/>
      <c r="AJX84" s="23"/>
      <c r="AJY84" s="23"/>
      <c r="AJZ84" s="23"/>
      <c r="AKA84" s="23"/>
      <c r="AKB84" s="23"/>
      <c r="AKC84" s="23"/>
      <c r="AKD84" s="23"/>
      <c r="AKE84" s="23"/>
      <c r="AKF84" s="23"/>
      <c r="AKG84" s="23"/>
      <c r="AKH84" s="23"/>
      <c r="AKI84" s="23"/>
      <c r="AKJ84" s="23"/>
      <c r="AKK84" s="23"/>
      <c r="AKL84" s="23"/>
      <c r="AKM84" s="23"/>
      <c r="AKN84" s="23"/>
      <c r="AKO84" s="23"/>
      <c r="AKP84" s="23"/>
      <c r="AKQ84" s="23"/>
      <c r="AKR84" s="23"/>
      <c r="AKS84" s="23"/>
      <c r="AKT84" s="23"/>
      <c r="AKU84" s="23"/>
      <c r="AKV84" s="23"/>
      <c r="AKW84" s="23"/>
      <c r="AKX84" s="23"/>
      <c r="AKY84" s="23"/>
      <c r="AKZ84" s="23"/>
      <c r="ALA84" s="23"/>
      <c r="ALB84" s="23"/>
      <c r="ALC84" s="23"/>
      <c r="ALD84" s="23"/>
      <c r="ALE84" s="23"/>
      <c r="ALF84" s="23"/>
      <c r="ALG84" s="23"/>
      <c r="ALH84" s="23"/>
      <c r="ALI84" s="23"/>
      <c r="ALJ84" s="23"/>
      <c r="ALK84" s="23"/>
      <c r="ALL84" s="23"/>
      <c r="ALM84" s="23"/>
      <c r="ALN84" s="23"/>
      <c r="ALO84" s="23"/>
      <c r="ALP84" s="23"/>
      <c r="ALQ84" s="23"/>
      <c r="ALR84" s="23"/>
      <c r="ALS84" s="23"/>
      <c r="ALT84" s="23"/>
      <c r="ALU84" s="23"/>
      <c r="ALV84" s="23"/>
      <c r="ALW84" s="23"/>
      <c r="ALX84" s="23"/>
      <c r="ALY84" s="23"/>
      <c r="ALZ84" s="23"/>
      <c r="AMA84" s="23"/>
      <c r="AMB84" s="23"/>
      <c r="AMC84" s="23"/>
      <c r="AMD84" s="23"/>
      <c r="AME84" s="23"/>
      <c r="AMF84" s="23"/>
      <c r="AMG84" s="23"/>
      <c r="AMH84" s="23"/>
      <c r="AMI84" s="23"/>
      <c r="AMJ84" s="23"/>
    </row>
    <row r="85" spans="1:1024" x14ac:dyDescent="0.25">
      <c r="A85" s="33"/>
      <c r="B85" s="34"/>
      <c r="C85" s="31"/>
      <c r="D85" s="31"/>
      <c r="E85" s="240"/>
      <c r="F85" s="38" t="str">
        <f t="shared" si="2"/>
        <v/>
      </c>
      <c r="G85" s="23"/>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3"/>
      <c r="SL85" s="23"/>
      <c r="SM85" s="23"/>
      <c r="SN85" s="23"/>
      <c r="SO85" s="23"/>
      <c r="SP85" s="23"/>
      <c r="SQ85" s="23"/>
      <c r="SR85" s="23"/>
      <c r="SS85" s="23"/>
      <c r="ST85" s="23"/>
      <c r="SU85" s="23"/>
      <c r="SV85" s="23"/>
      <c r="SW85" s="23"/>
      <c r="SX85" s="23"/>
      <c r="SY85" s="23"/>
      <c r="SZ85" s="23"/>
      <c r="TA85" s="23"/>
      <c r="TB85" s="23"/>
      <c r="TC85" s="23"/>
      <c r="TD85" s="23"/>
      <c r="TE85" s="23"/>
      <c r="TF85" s="23"/>
      <c r="TG85" s="23"/>
      <c r="TH85" s="23"/>
      <c r="TI85" s="23"/>
      <c r="TJ85" s="23"/>
      <c r="TK85" s="23"/>
      <c r="TL85" s="23"/>
      <c r="TM85" s="23"/>
      <c r="TN85" s="23"/>
      <c r="TO85" s="23"/>
      <c r="TP85" s="23"/>
      <c r="TQ85" s="23"/>
      <c r="TR85" s="23"/>
      <c r="TS85" s="23"/>
      <c r="TT85" s="23"/>
      <c r="TU85" s="23"/>
      <c r="TV85" s="23"/>
      <c r="TW85" s="23"/>
      <c r="TX85" s="23"/>
      <c r="TY85" s="23"/>
      <c r="TZ85" s="23"/>
      <c r="UA85" s="23"/>
      <c r="UB85" s="23"/>
      <c r="UC85" s="23"/>
      <c r="UD85" s="23"/>
      <c r="UE85" s="23"/>
      <c r="UF85" s="23"/>
      <c r="UG85" s="23"/>
      <c r="UH85" s="23"/>
      <c r="UI85" s="23"/>
      <c r="UJ85" s="23"/>
      <c r="UK85" s="23"/>
      <c r="UL85" s="23"/>
      <c r="UM85" s="23"/>
      <c r="UN85" s="23"/>
      <c r="UO85" s="23"/>
      <c r="UP85" s="23"/>
      <c r="UQ85" s="23"/>
      <c r="UR85" s="23"/>
      <c r="US85" s="23"/>
      <c r="UT85" s="23"/>
      <c r="UU85" s="23"/>
      <c r="UV85" s="23"/>
      <c r="UW85" s="23"/>
      <c r="UX85" s="23"/>
      <c r="UY85" s="23"/>
      <c r="UZ85" s="23"/>
      <c r="VA85" s="23"/>
      <c r="VB85" s="23"/>
      <c r="VC85" s="23"/>
      <c r="VD85" s="23"/>
      <c r="VE85" s="23"/>
      <c r="VF85" s="23"/>
      <c r="VG85" s="23"/>
      <c r="VH85" s="23"/>
      <c r="VI85" s="23"/>
      <c r="VJ85" s="23"/>
      <c r="VK85" s="23"/>
      <c r="VL85" s="23"/>
      <c r="VM85" s="23"/>
      <c r="VN85" s="23"/>
      <c r="VO85" s="23"/>
      <c r="VP85" s="23"/>
      <c r="VQ85" s="23"/>
      <c r="VR85" s="23"/>
      <c r="VS85" s="23"/>
      <c r="VT85" s="23"/>
      <c r="VU85" s="23"/>
      <c r="VV85" s="23"/>
      <c r="VW85" s="23"/>
      <c r="VX85" s="23"/>
      <c r="VY85" s="23"/>
      <c r="VZ85" s="23"/>
      <c r="WA85" s="23"/>
      <c r="WB85" s="23"/>
      <c r="WC85" s="23"/>
      <c r="WD85" s="23"/>
      <c r="WE85" s="23"/>
      <c r="WF85" s="23"/>
      <c r="WG85" s="23"/>
      <c r="WH85" s="23"/>
      <c r="WI85" s="23"/>
      <c r="WJ85" s="23"/>
      <c r="WK85" s="23"/>
      <c r="WL85" s="23"/>
      <c r="WM85" s="23"/>
      <c r="WN85" s="23"/>
      <c r="WO85" s="23"/>
      <c r="WP85" s="23"/>
      <c r="WQ85" s="23"/>
      <c r="WR85" s="23"/>
      <c r="WS85" s="23"/>
      <c r="WT85" s="23"/>
      <c r="WU85" s="23"/>
      <c r="WV85" s="23"/>
      <c r="WW85" s="23"/>
      <c r="WX85" s="23"/>
      <c r="WY85" s="23"/>
      <c r="WZ85" s="23"/>
      <c r="XA85" s="23"/>
      <c r="XB85" s="23"/>
      <c r="XC85" s="23"/>
      <c r="XD85" s="23"/>
      <c r="XE85" s="23"/>
      <c r="XF85" s="23"/>
      <c r="XG85" s="23"/>
      <c r="XH85" s="23"/>
      <c r="XI85" s="23"/>
      <c r="XJ85" s="23"/>
      <c r="XK85" s="23"/>
      <c r="XL85" s="23"/>
      <c r="XM85" s="23"/>
      <c r="XN85" s="23"/>
      <c r="XO85" s="23"/>
      <c r="XP85" s="23"/>
      <c r="XQ85" s="23"/>
      <c r="XR85" s="23"/>
      <c r="XS85" s="23"/>
      <c r="XT85" s="23"/>
      <c r="XU85" s="23"/>
      <c r="XV85" s="23"/>
      <c r="XW85" s="23"/>
      <c r="XX85" s="23"/>
      <c r="XY85" s="23"/>
      <c r="XZ85" s="23"/>
      <c r="YA85" s="23"/>
      <c r="YB85" s="23"/>
      <c r="YC85" s="23"/>
      <c r="YD85" s="23"/>
      <c r="YE85" s="23"/>
      <c r="YF85" s="23"/>
      <c r="YG85" s="23"/>
      <c r="YH85" s="23"/>
      <c r="YI85" s="23"/>
      <c r="YJ85" s="23"/>
      <c r="YK85" s="23"/>
      <c r="YL85" s="23"/>
      <c r="YM85" s="23"/>
      <c r="YN85" s="23"/>
      <c r="YO85" s="23"/>
      <c r="YP85" s="23"/>
      <c r="YQ85" s="23"/>
      <c r="YR85" s="23"/>
      <c r="YS85" s="23"/>
      <c r="YT85" s="23"/>
      <c r="YU85" s="23"/>
      <c r="YV85" s="23"/>
      <c r="YW85" s="23"/>
      <c r="YX85" s="23"/>
      <c r="YY85" s="23"/>
      <c r="YZ85" s="23"/>
      <c r="ZA85" s="23"/>
      <c r="ZB85" s="23"/>
      <c r="ZC85" s="23"/>
      <c r="ZD85" s="23"/>
      <c r="ZE85" s="23"/>
      <c r="ZF85" s="23"/>
      <c r="ZG85" s="23"/>
      <c r="ZH85" s="23"/>
      <c r="ZI85" s="23"/>
      <c r="ZJ85" s="23"/>
      <c r="ZK85" s="23"/>
      <c r="ZL85" s="23"/>
      <c r="ZM85" s="23"/>
      <c r="ZN85" s="23"/>
      <c r="ZO85" s="23"/>
      <c r="ZP85" s="23"/>
      <c r="ZQ85" s="23"/>
      <c r="ZR85" s="23"/>
      <c r="ZS85" s="23"/>
      <c r="ZT85" s="23"/>
      <c r="ZU85" s="23"/>
      <c r="ZV85" s="23"/>
      <c r="ZW85" s="23"/>
      <c r="ZX85" s="23"/>
      <c r="ZY85" s="23"/>
      <c r="ZZ85" s="23"/>
      <c r="AAA85" s="23"/>
      <c r="AAB85" s="23"/>
      <c r="AAC85" s="23"/>
      <c r="AAD85" s="23"/>
      <c r="AAE85" s="23"/>
      <c r="AAF85" s="23"/>
      <c r="AAG85" s="23"/>
      <c r="AAH85" s="23"/>
      <c r="AAI85" s="23"/>
      <c r="AAJ85" s="23"/>
      <c r="AAK85" s="23"/>
      <c r="AAL85" s="23"/>
      <c r="AAM85" s="23"/>
      <c r="AAN85" s="23"/>
      <c r="AAO85" s="23"/>
      <c r="AAP85" s="23"/>
      <c r="AAQ85" s="23"/>
      <c r="AAR85" s="23"/>
      <c r="AAS85" s="23"/>
      <c r="AAT85" s="23"/>
      <c r="AAU85" s="23"/>
      <c r="AAV85" s="23"/>
      <c r="AAW85" s="23"/>
      <c r="AAX85" s="23"/>
      <c r="AAY85" s="23"/>
      <c r="AAZ85" s="23"/>
      <c r="ABA85" s="23"/>
      <c r="ABB85" s="23"/>
      <c r="ABC85" s="23"/>
      <c r="ABD85" s="23"/>
      <c r="ABE85" s="23"/>
      <c r="ABF85" s="23"/>
      <c r="ABG85" s="23"/>
      <c r="ABH85" s="23"/>
      <c r="ABI85" s="23"/>
      <c r="ABJ85" s="23"/>
      <c r="ABK85" s="23"/>
      <c r="ABL85" s="23"/>
      <c r="ABM85" s="23"/>
      <c r="ABN85" s="23"/>
      <c r="ABO85" s="23"/>
      <c r="ABP85" s="23"/>
      <c r="ABQ85" s="23"/>
      <c r="ABR85" s="23"/>
      <c r="ABS85" s="23"/>
      <c r="ABT85" s="23"/>
      <c r="ABU85" s="23"/>
      <c r="ABV85" s="23"/>
      <c r="ABW85" s="23"/>
      <c r="ABX85" s="23"/>
      <c r="ABY85" s="23"/>
      <c r="ABZ85" s="23"/>
      <c r="ACA85" s="23"/>
      <c r="ACB85" s="23"/>
      <c r="ACC85" s="23"/>
      <c r="ACD85" s="23"/>
      <c r="ACE85" s="23"/>
      <c r="ACF85" s="23"/>
      <c r="ACG85" s="23"/>
      <c r="ACH85" s="23"/>
      <c r="ACI85" s="23"/>
      <c r="ACJ85" s="23"/>
      <c r="ACK85" s="23"/>
      <c r="ACL85" s="23"/>
      <c r="ACM85" s="23"/>
      <c r="ACN85" s="23"/>
      <c r="ACO85" s="23"/>
      <c r="ACP85" s="23"/>
      <c r="ACQ85" s="23"/>
      <c r="ACR85" s="23"/>
      <c r="ACS85" s="23"/>
      <c r="ACT85" s="23"/>
      <c r="ACU85" s="23"/>
      <c r="ACV85" s="23"/>
      <c r="ACW85" s="23"/>
      <c r="ACX85" s="23"/>
      <c r="ACY85" s="23"/>
      <c r="ACZ85" s="23"/>
      <c r="ADA85" s="23"/>
      <c r="ADB85" s="23"/>
      <c r="ADC85" s="23"/>
      <c r="ADD85" s="23"/>
      <c r="ADE85" s="23"/>
      <c r="ADF85" s="23"/>
      <c r="ADG85" s="23"/>
      <c r="ADH85" s="23"/>
      <c r="ADI85" s="23"/>
      <c r="ADJ85" s="23"/>
      <c r="ADK85" s="23"/>
      <c r="ADL85" s="23"/>
      <c r="ADM85" s="23"/>
      <c r="ADN85" s="23"/>
      <c r="ADO85" s="23"/>
      <c r="ADP85" s="23"/>
      <c r="ADQ85" s="23"/>
      <c r="ADR85" s="23"/>
      <c r="ADS85" s="23"/>
      <c r="ADT85" s="23"/>
      <c r="ADU85" s="23"/>
      <c r="ADV85" s="23"/>
      <c r="ADW85" s="23"/>
      <c r="ADX85" s="23"/>
      <c r="ADY85" s="23"/>
      <c r="ADZ85" s="23"/>
      <c r="AEA85" s="23"/>
      <c r="AEB85" s="23"/>
      <c r="AEC85" s="23"/>
      <c r="AED85" s="23"/>
      <c r="AEE85" s="23"/>
      <c r="AEF85" s="23"/>
      <c r="AEG85" s="23"/>
      <c r="AEH85" s="23"/>
      <c r="AEI85" s="23"/>
      <c r="AEJ85" s="23"/>
      <c r="AEK85" s="23"/>
      <c r="AEL85" s="23"/>
      <c r="AEM85" s="23"/>
      <c r="AEN85" s="23"/>
      <c r="AEO85" s="23"/>
      <c r="AEP85" s="23"/>
      <c r="AEQ85" s="23"/>
      <c r="AER85" s="23"/>
      <c r="AES85" s="23"/>
      <c r="AET85" s="23"/>
      <c r="AEU85" s="23"/>
      <c r="AEV85" s="23"/>
      <c r="AEW85" s="23"/>
      <c r="AEX85" s="23"/>
      <c r="AEY85" s="23"/>
      <c r="AEZ85" s="23"/>
      <c r="AFA85" s="23"/>
      <c r="AFB85" s="23"/>
      <c r="AFC85" s="23"/>
      <c r="AFD85" s="23"/>
      <c r="AFE85" s="23"/>
      <c r="AFF85" s="23"/>
      <c r="AFG85" s="23"/>
      <c r="AFH85" s="23"/>
      <c r="AFI85" s="23"/>
      <c r="AFJ85" s="23"/>
      <c r="AFK85" s="23"/>
      <c r="AFL85" s="23"/>
      <c r="AFM85" s="23"/>
      <c r="AFN85" s="23"/>
      <c r="AFO85" s="23"/>
      <c r="AFP85" s="23"/>
      <c r="AFQ85" s="23"/>
      <c r="AFR85" s="23"/>
      <c r="AFS85" s="23"/>
      <c r="AFT85" s="23"/>
      <c r="AFU85" s="23"/>
      <c r="AFV85" s="23"/>
      <c r="AFW85" s="23"/>
      <c r="AFX85" s="23"/>
      <c r="AFY85" s="23"/>
      <c r="AFZ85" s="23"/>
      <c r="AGA85" s="23"/>
      <c r="AGB85" s="23"/>
      <c r="AGC85" s="23"/>
      <c r="AGD85" s="23"/>
      <c r="AGE85" s="23"/>
      <c r="AGF85" s="23"/>
      <c r="AGG85" s="23"/>
      <c r="AGH85" s="23"/>
      <c r="AGI85" s="23"/>
      <c r="AGJ85" s="23"/>
      <c r="AGK85" s="23"/>
      <c r="AGL85" s="23"/>
      <c r="AGM85" s="23"/>
      <c r="AGN85" s="23"/>
      <c r="AGO85" s="23"/>
      <c r="AGP85" s="23"/>
      <c r="AGQ85" s="23"/>
      <c r="AGR85" s="23"/>
      <c r="AGS85" s="23"/>
      <c r="AGT85" s="23"/>
      <c r="AGU85" s="23"/>
      <c r="AGV85" s="23"/>
      <c r="AGW85" s="23"/>
      <c r="AGX85" s="23"/>
      <c r="AGY85" s="23"/>
      <c r="AGZ85" s="23"/>
      <c r="AHA85" s="23"/>
      <c r="AHB85" s="23"/>
      <c r="AHC85" s="23"/>
      <c r="AHD85" s="23"/>
      <c r="AHE85" s="23"/>
      <c r="AHF85" s="23"/>
      <c r="AHG85" s="23"/>
      <c r="AHH85" s="23"/>
      <c r="AHI85" s="23"/>
      <c r="AHJ85" s="23"/>
      <c r="AHK85" s="23"/>
      <c r="AHL85" s="23"/>
      <c r="AHM85" s="23"/>
      <c r="AHN85" s="23"/>
      <c r="AHO85" s="23"/>
      <c r="AHP85" s="23"/>
      <c r="AHQ85" s="23"/>
      <c r="AHR85" s="23"/>
      <c r="AHS85" s="23"/>
      <c r="AHT85" s="23"/>
      <c r="AHU85" s="23"/>
      <c r="AHV85" s="23"/>
      <c r="AHW85" s="23"/>
      <c r="AHX85" s="23"/>
      <c r="AHY85" s="23"/>
      <c r="AHZ85" s="23"/>
      <c r="AIA85" s="23"/>
      <c r="AIB85" s="23"/>
      <c r="AIC85" s="23"/>
      <c r="AID85" s="23"/>
      <c r="AIE85" s="23"/>
      <c r="AIF85" s="23"/>
      <c r="AIG85" s="23"/>
      <c r="AIH85" s="23"/>
      <c r="AII85" s="23"/>
      <c r="AIJ85" s="23"/>
      <c r="AIK85" s="23"/>
      <c r="AIL85" s="23"/>
      <c r="AIM85" s="23"/>
      <c r="AIN85" s="23"/>
      <c r="AIO85" s="23"/>
      <c r="AIP85" s="23"/>
      <c r="AIQ85" s="23"/>
      <c r="AIR85" s="23"/>
      <c r="AIS85" s="23"/>
      <c r="AIT85" s="23"/>
      <c r="AIU85" s="23"/>
      <c r="AIV85" s="23"/>
      <c r="AIW85" s="23"/>
      <c r="AIX85" s="23"/>
      <c r="AIY85" s="23"/>
      <c r="AIZ85" s="23"/>
      <c r="AJA85" s="23"/>
      <c r="AJB85" s="23"/>
      <c r="AJC85" s="23"/>
      <c r="AJD85" s="23"/>
      <c r="AJE85" s="23"/>
      <c r="AJF85" s="23"/>
      <c r="AJG85" s="23"/>
      <c r="AJH85" s="23"/>
      <c r="AJI85" s="23"/>
      <c r="AJJ85" s="23"/>
      <c r="AJK85" s="23"/>
      <c r="AJL85" s="23"/>
      <c r="AJM85" s="23"/>
      <c r="AJN85" s="23"/>
      <c r="AJO85" s="23"/>
      <c r="AJP85" s="23"/>
      <c r="AJQ85" s="23"/>
      <c r="AJR85" s="23"/>
      <c r="AJS85" s="23"/>
      <c r="AJT85" s="23"/>
      <c r="AJU85" s="23"/>
      <c r="AJV85" s="23"/>
      <c r="AJW85" s="23"/>
      <c r="AJX85" s="23"/>
      <c r="AJY85" s="23"/>
      <c r="AJZ85" s="23"/>
      <c r="AKA85" s="23"/>
      <c r="AKB85" s="23"/>
      <c r="AKC85" s="23"/>
      <c r="AKD85" s="23"/>
      <c r="AKE85" s="23"/>
      <c r="AKF85" s="23"/>
      <c r="AKG85" s="23"/>
      <c r="AKH85" s="23"/>
      <c r="AKI85" s="23"/>
      <c r="AKJ85" s="23"/>
      <c r="AKK85" s="23"/>
      <c r="AKL85" s="23"/>
      <c r="AKM85" s="23"/>
      <c r="AKN85" s="23"/>
      <c r="AKO85" s="23"/>
      <c r="AKP85" s="23"/>
      <c r="AKQ85" s="23"/>
      <c r="AKR85" s="23"/>
      <c r="AKS85" s="23"/>
      <c r="AKT85" s="23"/>
      <c r="AKU85" s="23"/>
      <c r="AKV85" s="23"/>
      <c r="AKW85" s="23"/>
      <c r="AKX85" s="23"/>
      <c r="AKY85" s="23"/>
      <c r="AKZ85" s="23"/>
      <c r="ALA85" s="23"/>
      <c r="ALB85" s="23"/>
      <c r="ALC85" s="23"/>
      <c r="ALD85" s="23"/>
      <c r="ALE85" s="23"/>
      <c r="ALF85" s="23"/>
      <c r="ALG85" s="23"/>
      <c r="ALH85" s="23"/>
      <c r="ALI85" s="23"/>
      <c r="ALJ85" s="23"/>
      <c r="ALK85" s="23"/>
      <c r="ALL85" s="23"/>
      <c r="ALM85" s="23"/>
      <c r="ALN85" s="23"/>
      <c r="ALO85" s="23"/>
      <c r="ALP85" s="23"/>
      <c r="ALQ85" s="23"/>
      <c r="ALR85" s="23"/>
      <c r="ALS85" s="23"/>
      <c r="ALT85" s="23"/>
      <c r="ALU85" s="23"/>
      <c r="ALV85" s="23"/>
      <c r="ALW85" s="23"/>
      <c r="ALX85" s="23"/>
      <c r="ALY85" s="23"/>
      <c r="ALZ85" s="23"/>
      <c r="AMA85" s="23"/>
      <c r="AMB85" s="23"/>
      <c r="AMC85" s="23"/>
      <c r="AMD85" s="23"/>
      <c r="AME85" s="23"/>
      <c r="AMF85" s="23"/>
      <c r="AMG85" s="23"/>
      <c r="AMH85" s="23"/>
      <c r="AMI85" s="23"/>
      <c r="AMJ85" s="23"/>
    </row>
    <row r="86" spans="1:1024" ht="85.5" x14ac:dyDescent="0.25">
      <c r="A86" s="33" t="s">
        <v>87</v>
      </c>
      <c r="B86" s="34" t="s">
        <v>88</v>
      </c>
      <c r="C86" s="31" t="s">
        <v>52</v>
      </c>
      <c r="D86" s="31">
        <v>1</v>
      </c>
      <c r="E86" s="240"/>
      <c r="F86" s="38" t="str">
        <f t="shared" si="2"/>
        <v>-</v>
      </c>
      <c r="G86" s="23"/>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23"/>
      <c r="IW86" s="23"/>
      <c r="IX86" s="23"/>
      <c r="IY86" s="23"/>
      <c r="IZ86" s="23"/>
      <c r="JA86" s="23"/>
      <c r="JB86" s="23"/>
      <c r="JC86" s="23"/>
      <c r="JD86" s="23"/>
      <c r="JE86" s="23"/>
      <c r="JF86" s="23"/>
      <c r="JG86" s="23"/>
      <c r="JH86" s="23"/>
      <c r="JI86" s="23"/>
      <c r="JJ86" s="23"/>
      <c r="JK86" s="23"/>
      <c r="JL86" s="23"/>
      <c r="JM86" s="23"/>
      <c r="JN86" s="23"/>
      <c r="JO86" s="23"/>
      <c r="JP86" s="23"/>
      <c r="JQ86" s="23"/>
      <c r="JR86" s="23"/>
      <c r="JS86" s="23"/>
      <c r="JT86" s="23"/>
      <c r="JU86" s="23"/>
      <c r="JV86" s="23"/>
      <c r="JW86" s="23"/>
      <c r="JX86" s="23"/>
      <c r="JY86" s="23"/>
      <c r="JZ86" s="23"/>
      <c r="KA86" s="23"/>
      <c r="KB86" s="23"/>
      <c r="KC86" s="23"/>
      <c r="KD86" s="23"/>
      <c r="KE86" s="23"/>
      <c r="KF86" s="23"/>
      <c r="KG86" s="23"/>
      <c r="KH86" s="23"/>
      <c r="KI86" s="23"/>
      <c r="KJ86" s="23"/>
      <c r="KK86" s="23"/>
      <c r="KL86" s="23"/>
      <c r="KM86" s="23"/>
      <c r="KN86" s="23"/>
      <c r="KO86" s="23"/>
      <c r="KP86" s="23"/>
      <c r="KQ86" s="23"/>
      <c r="KR86" s="23"/>
      <c r="KS86" s="23"/>
      <c r="KT86" s="23"/>
      <c r="KU86" s="23"/>
      <c r="KV86" s="23"/>
      <c r="KW86" s="23"/>
      <c r="KX86" s="23"/>
      <c r="KY86" s="23"/>
      <c r="KZ86" s="23"/>
      <c r="LA86" s="23"/>
      <c r="LB86" s="23"/>
      <c r="LC86" s="23"/>
      <c r="LD86" s="23"/>
      <c r="LE86" s="23"/>
      <c r="LF86" s="23"/>
      <c r="LG86" s="23"/>
      <c r="LH86" s="23"/>
      <c r="LI86" s="23"/>
      <c r="LJ86" s="23"/>
      <c r="LK86" s="23"/>
      <c r="LL86" s="23"/>
      <c r="LM86" s="23"/>
      <c r="LN86" s="23"/>
      <c r="LO86" s="23"/>
      <c r="LP86" s="23"/>
      <c r="LQ86" s="23"/>
      <c r="LR86" s="23"/>
      <c r="LS86" s="23"/>
      <c r="LT86" s="23"/>
      <c r="LU86" s="23"/>
      <c r="LV86" s="23"/>
      <c r="LW86" s="23"/>
      <c r="LX86" s="23"/>
      <c r="LY86" s="23"/>
      <c r="LZ86" s="23"/>
      <c r="MA86" s="23"/>
      <c r="MB86" s="23"/>
      <c r="MC86" s="23"/>
      <c r="MD86" s="23"/>
      <c r="ME86" s="23"/>
      <c r="MF86" s="23"/>
      <c r="MG86" s="23"/>
      <c r="MH86" s="23"/>
      <c r="MI86" s="23"/>
      <c r="MJ86" s="23"/>
      <c r="MK86" s="23"/>
      <c r="ML86" s="23"/>
      <c r="MM86" s="23"/>
      <c r="MN86" s="23"/>
      <c r="MO86" s="23"/>
      <c r="MP86" s="23"/>
      <c r="MQ86" s="23"/>
      <c r="MR86" s="23"/>
      <c r="MS86" s="23"/>
      <c r="MT86" s="23"/>
      <c r="MU86" s="23"/>
      <c r="MV86" s="23"/>
      <c r="MW86" s="23"/>
      <c r="MX86" s="23"/>
      <c r="MY86" s="23"/>
      <c r="MZ86" s="23"/>
      <c r="NA86" s="23"/>
      <c r="NB86" s="23"/>
      <c r="NC86" s="23"/>
      <c r="ND86" s="23"/>
      <c r="NE86" s="23"/>
      <c r="NF86" s="23"/>
      <c r="NG86" s="23"/>
      <c r="NH86" s="23"/>
      <c r="NI86" s="23"/>
      <c r="NJ86" s="23"/>
      <c r="NK86" s="23"/>
      <c r="NL86" s="23"/>
      <c r="NM86" s="23"/>
      <c r="NN86" s="23"/>
      <c r="NO86" s="23"/>
      <c r="NP86" s="23"/>
      <c r="NQ86" s="23"/>
      <c r="NR86" s="23"/>
      <c r="NS86" s="23"/>
      <c r="NT86" s="23"/>
      <c r="NU86" s="23"/>
      <c r="NV86" s="23"/>
      <c r="NW86" s="23"/>
      <c r="NX86" s="23"/>
      <c r="NY86" s="23"/>
      <c r="NZ86" s="23"/>
      <c r="OA86" s="23"/>
      <c r="OB86" s="23"/>
      <c r="OC86" s="23"/>
      <c r="OD86" s="23"/>
      <c r="OE86" s="23"/>
      <c r="OF86" s="23"/>
      <c r="OG86" s="23"/>
      <c r="OH86" s="23"/>
      <c r="OI86" s="23"/>
      <c r="OJ86" s="23"/>
      <c r="OK86" s="23"/>
      <c r="OL86" s="23"/>
      <c r="OM86" s="23"/>
      <c r="ON86" s="23"/>
      <c r="OO86" s="23"/>
      <c r="OP86" s="23"/>
      <c r="OQ86" s="23"/>
      <c r="OR86" s="23"/>
      <c r="OS86" s="23"/>
      <c r="OT86" s="23"/>
      <c r="OU86" s="23"/>
      <c r="OV86" s="23"/>
      <c r="OW86" s="23"/>
      <c r="OX86" s="23"/>
      <c r="OY86" s="23"/>
      <c r="OZ86" s="23"/>
      <c r="PA86" s="23"/>
      <c r="PB86" s="23"/>
      <c r="PC86" s="23"/>
      <c r="PD86" s="23"/>
      <c r="PE86" s="23"/>
      <c r="PF86" s="23"/>
      <c r="PG86" s="23"/>
      <c r="PH86" s="23"/>
      <c r="PI86" s="23"/>
      <c r="PJ86" s="23"/>
      <c r="PK86" s="23"/>
      <c r="PL86" s="23"/>
      <c r="PM86" s="23"/>
      <c r="PN86" s="23"/>
      <c r="PO86" s="23"/>
      <c r="PP86" s="23"/>
      <c r="PQ86" s="23"/>
      <c r="PR86" s="23"/>
      <c r="PS86" s="23"/>
      <c r="PT86" s="23"/>
      <c r="PU86" s="23"/>
      <c r="PV86" s="23"/>
      <c r="PW86" s="23"/>
      <c r="PX86" s="23"/>
      <c r="PY86" s="23"/>
      <c r="PZ86" s="23"/>
      <c r="QA86" s="23"/>
      <c r="QB86" s="23"/>
      <c r="QC86" s="23"/>
      <c r="QD86" s="23"/>
      <c r="QE86" s="23"/>
      <c r="QF86" s="23"/>
      <c r="QG86" s="23"/>
      <c r="QH86" s="23"/>
      <c r="QI86" s="23"/>
      <c r="QJ86" s="23"/>
      <c r="QK86" s="23"/>
      <c r="QL86" s="23"/>
      <c r="QM86" s="23"/>
      <c r="QN86" s="23"/>
      <c r="QO86" s="23"/>
      <c r="QP86" s="23"/>
      <c r="QQ86" s="23"/>
      <c r="QR86" s="23"/>
      <c r="QS86" s="23"/>
      <c r="QT86" s="23"/>
      <c r="QU86" s="23"/>
      <c r="QV86" s="23"/>
      <c r="QW86" s="23"/>
      <c r="QX86" s="23"/>
      <c r="QY86" s="23"/>
      <c r="QZ86" s="23"/>
      <c r="RA86" s="23"/>
      <c r="RB86" s="23"/>
      <c r="RC86" s="23"/>
      <c r="RD86" s="23"/>
      <c r="RE86" s="23"/>
      <c r="RF86" s="23"/>
      <c r="RG86" s="23"/>
      <c r="RH86" s="23"/>
      <c r="RI86" s="23"/>
      <c r="RJ86" s="23"/>
      <c r="RK86" s="23"/>
      <c r="RL86" s="23"/>
      <c r="RM86" s="23"/>
      <c r="RN86" s="23"/>
      <c r="RO86" s="23"/>
      <c r="RP86" s="23"/>
      <c r="RQ86" s="23"/>
      <c r="RR86" s="23"/>
      <c r="RS86" s="23"/>
      <c r="RT86" s="23"/>
      <c r="RU86" s="23"/>
      <c r="RV86" s="23"/>
      <c r="RW86" s="23"/>
      <c r="RX86" s="23"/>
      <c r="RY86" s="23"/>
      <c r="RZ86" s="23"/>
      <c r="SA86" s="23"/>
      <c r="SB86" s="23"/>
      <c r="SC86" s="23"/>
      <c r="SD86" s="23"/>
      <c r="SE86" s="23"/>
      <c r="SF86" s="23"/>
      <c r="SG86" s="23"/>
      <c r="SH86" s="23"/>
      <c r="SI86" s="23"/>
      <c r="SJ86" s="23"/>
      <c r="SK86" s="23"/>
      <c r="SL86" s="23"/>
      <c r="SM86" s="23"/>
      <c r="SN86" s="23"/>
      <c r="SO86" s="23"/>
      <c r="SP86" s="23"/>
      <c r="SQ86" s="23"/>
      <c r="SR86" s="23"/>
      <c r="SS86" s="23"/>
      <c r="ST86" s="23"/>
      <c r="SU86" s="23"/>
      <c r="SV86" s="23"/>
      <c r="SW86" s="23"/>
      <c r="SX86" s="23"/>
      <c r="SY86" s="23"/>
      <c r="SZ86" s="23"/>
      <c r="TA86" s="23"/>
      <c r="TB86" s="23"/>
      <c r="TC86" s="23"/>
      <c r="TD86" s="23"/>
      <c r="TE86" s="23"/>
      <c r="TF86" s="23"/>
      <c r="TG86" s="23"/>
      <c r="TH86" s="23"/>
      <c r="TI86" s="23"/>
      <c r="TJ86" s="23"/>
      <c r="TK86" s="23"/>
      <c r="TL86" s="23"/>
      <c r="TM86" s="23"/>
      <c r="TN86" s="23"/>
      <c r="TO86" s="23"/>
      <c r="TP86" s="23"/>
      <c r="TQ86" s="23"/>
      <c r="TR86" s="23"/>
      <c r="TS86" s="23"/>
      <c r="TT86" s="23"/>
      <c r="TU86" s="23"/>
      <c r="TV86" s="23"/>
      <c r="TW86" s="23"/>
      <c r="TX86" s="23"/>
      <c r="TY86" s="23"/>
      <c r="TZ86" s="23"/>
      <c r="UA86" s="23"/>
      <c r="UB86" s="23"/>
      <c r="UC86" s="23"/>
      <c r="UD86" s="23"/>
      <c r="UE86" s="23"/>
      <c r="UF86" s="23"/>
      <c r="UG86" s="23"/>
      <c r="UH86" s="23"/>
      <c r="UI86" s="23"/>
      <c r="UJ86" s="23"/>
      <c r="UK86" s="23"/>
      <c r="UL86" s="23"/>
      <c r="UM86" s="23"/>
      <c r="UN86" s="23"/>
      <c r="UO86" s="23"/>
      <c r="UP86" s="23"/>
      <c r="UQ86" s="23"/>
      <c r="UR86" s="23"/>
      <c r="US86" s="23"/>
      <c r="UT86" s="23"/>
      <c r="UU86" s="23"/>
      <c r="UV86" s="23"/>
      <c r="UW86" s="23"/>
      <c r="UX86" s="23"/>
      <c r="UY86" s="23"/>
      <c r="UZ86" s="23"/>
      <c r="VA86" s="23"/>
      <c r="VB86" s="23"/>
      <c r="VC86" s="23"/>
      <c r="VD86" s="23"/>
      <c r="VE86" s="23"/>
      <c r="VF86" s="23"/>
      <c r="VG86" s="23"/>
      <c r="VH86" s="23"/>
      <c r="VI86" s="23"/>
      <c r="VJ86" s="23"/>
      <c r="VK86" s="23"/>
      <c r="VL86" s="23"/>
      <c r="VM86" s="23"/>
      <c r="VN86" s="23"/>
      <c r="VO86" s="23"/>
      <c r="VP86" s="23"/>
      <c r="VQ86" s="23"/>
      <c r="VR86" s="23"/>
      <c r="VS86" s="23"/>
      <c r="VT86" s="23"/>
      <c r="VU86" s="23"/>
      <c r="VV86" s="23"/>
      <c r="VW86" s="23"/>
      <c r="VX86" s="23"/>
      <c r="VY86" s="23"/>
      <c r="VZ86" s="23"/>
      <c r="WA86" s="23"/>
      <c r="WB86" s="23"/>
      <c r="WC86" s="23"/>
      <c r="WD86" s="23"/>
      <c r="WE86" s="23"/>
      <c r="WF86" s="23"/>
      <c r="WG86" s="23"/>
      <c r="WH86" s="23"/>
      <c r="WI86" s="23"/>
      <c r="WJ86" s="23"/>
      <c r="WK86" s="23"/>
      <c r="WL86" s="23"/>
      <c r="WM86" s="23"/>
      <c r="WN86" s="23"/>
      <c r="WO86" s="23"/>
      <c r="WP86" s="23"/>
      <c r="WQ86" s="23"/>
      <c r="WR86" s="23"/>
      <c r="WS86" s="23"/>
      <c r="WT86" s="23"/>
      <c r="WU86" s="23"/>
      <c r="WV86" s="23"/>
      <c r="WW86" s="23"/>
      <c r="WX86" s="23"/>
      <c r="WY86" s="23"/>
      <c r="WZ86" s="23"/>
      <c r="XA86" s="23"/>
      <c r="XB86" s="23"/>
      <c r="XC86" s="23"/>
      <c r="XD86" s="23"/>
      <c r="XE86" s="23"/>
      <c r="XF86" s="23"/>
      <c r="XG86" s="23"/>
      <c r="XH86" s="23"/>
      <c r="XI86" s="23"/>
      <c r="XJ86" s="23"/>
      <c r="XK86" s="23"/>
      <c r="XL86" s="23"/>
      <c r="XM86" s="23"/>
      <c r="XN86" s="23"/>
      <c r="XO86" s="23"/>
      <c r="XP86" s="23"/>
      <c r="XQ86" s="23"/>
      <c r="XR86" s="23"/>
      <c r="XS86" s="23"/>
      <c r="XT86" s="23"/>
      <c r="XU86" s="23"/>
      <c r="XV86" s="23"/>
      <c r="XW86" s="23"/>
      <c r="XX86" s="23"/>
      <c r="XY86" s="23"/>
      <c r="XZ86" s="23"/>
      <c r="YA86" s="23"/>
      <c r="YB86" s="23"/>
      <c r="YC86" s="23"/>
      <c r="YD86" s="23"/>
      <c r="YE86" s="23"/>
      <c r="YF86" s="23"/>
      <c r="YG86" s="23"/>
      <c r="YH86" s="23"/>
      <c r="YI86" s="23"/>
      <c r="YJ86" s="23"/>
      <c r="YK86" s="23"/>
      <c r="YL86" s="23"/>
      <c r="YM86" s="23"/>
      <c r="YN86" s="23"/>
      <c r="YO86" s="23"/>
      <c r="YP86" s="23"/>
      <c r="YQ86" s="23"/>
      <c r="YR86" s="23"/>
      <c r="YS86" s="23"/>
      <c r="YT86" s="23"/>
      <c r="YU86" s="23"/>
      <c r="YV86" s="23"/>
      <c r="YW86" s="23"/>
      <c r="YX86" s="23"/>
      <c r="YY86" s="23"/>
      <c r="YZ86" s="23"/>
      <c r="ZA86" s="23"/>
      <c r="ZB86" s="23"/>
      <c r="ZC86" s="23"/>
      <c r="ZD86" s="23"/>
      <c r="ZE86" s="23"/>
      <c r="ZF86" s="23"/>
      <c r="ZG86" s="23"/>
      <c r="ZH86" s="23"/>
      <c r="ZI86" s="23"/>
      <c r="ZJ86" s="23"/>
      <c r="ZK86" s="23"/>
      <c r="ZL86" s="23"/>
      <c r="ZM86" s="23"/>
      <c r="ZN86" s="23"/>
      <c r="ZO86" s="23"/>
      <c r="ZP86" s="23"/>
      <c r="ZQ86" s="23"/>
      <c r="ZR86" s="23"/>
      <c r="ZS86" s="23"/>
      <c r="ZT86" s="23"/>
      <c r="ZU86" s="23"/>
      <c r="ZV86" s="23"/>
      <c r="ZW86" s="23"/>
      <c r="ZX86" s="23"/>
      <c r="ZY86" s="23"/>
      <c r="ZZ86" s="23"/>
      <c r="AAA86" s="23"/>
      <c r="AAB86" s="23"/>
      <c r="AAC86" s="23"/>
      <c r="AAD86" s="23"/>
      <c r="AAE86" s="23"/>
      <c r="AAF86" s="23"/>
      <c r="AAG86" s="23"/>
      <c r="AAH86" s="23"/>
      <c r="AAI86" s="23"/>
      <c r="AAJ86" s="23"/>
      <c r="AAK86" s="23"/>
      <c r="AAL86" s="23"/>
      <c r="AAM86" s="23"/>
      <c r="AAN86" s="23"/>
      <c r="AAO86" s="23"/>
      <c r="AAP86" s="23"/>
      <c r="AAQ86" s="23"/>
      <c r="AAR86" s="23"/>
      <c r="AAS86" s="23"/>
      <c r="AAT86" s="23"/>
      <c r="AAU86" s="23"/>
      <c r="AAV86" s="23"/>
      <c r="AAW86" s="23"/>
      <c r="AAX86" s="23"/>
      <c r="AAY86" s="23"/>
      <c r="AAZ86" s="23"/>
      <c r="ABA86" s="23"/>
      <c r="ABB86" s="23"/>
      <c r="ABC86" s="23"/>
      <c r="ABD86" s="23"/>
      <c r="ABE86" s="23"/>
      <c r="ABF86" s="23"/>
      <c r="ABG86" s="23"/>
      <c r="ABH86" s="23"/>
      <c r="ABI86" s="23"/>
      <c r="ABJ86" s="23"/>
      <c r="ABK86" s="23"/>
      <c r="ABL86" s="23"/>
      <c r="ABM86" s="23"/>
      <c r="ABN86" s="23"/>
      <c r="ABO86" s="23"/>
      <c r="ABP86" s="23"/>
      <c r="ABQ86" s="23"/>
      <c r="ABR86" s="23"/>
      <c r="ABS86" s="23"/>
      <c r="ABT86" s="23"/>
      <c r="ABU86" s="23"/>
      <c r="ABV86" s="23"/>
      <c r="ABW86" s="23"/>
      <c r="ABX86" s="23"/>
      <c r="ABY86" s="23"/>
      <c r="ABZ86" s="23"/>
      <c r="ACA86" s="23"/>
      <c r="ACB86" s="23"/>
      <c r="ACC86" s="23"/>
      <c r="ACD86" s="23"/>
      <c r="ACE86" s="23"/>
      <c r="ACF86" s="23"/>
      <c r="ACG86" s="23"/>
      <c r="ACH86" s="23"/>
      <c r="ACI86" s="23"/>
      <c r="ACJ86" s="23"/>
      <c r="ACK86" s="23"/>
      <c r="ACL86" s="23"/>
      <c r="ACM86" s="23"/>
      <c r="ACN86" s="23"/>
      <c r="ACO86" s="23"/>
      <c r="ACP86" s="23"/>
      <c r="ACQ86" s="23"/>
      <c r="ACR86" s="23"/>
      <c r="ACS86" s="23"/>
      <c r="ACT86" s="23"/>
      <c r="ACU86" s="23"/>
      <c r="ACV86" s="23"/>
      <c r="ACW86" s="23"/>
      <c r="ACX86" s="23"/>
      <c r="ACY86" s="23"/>
      <c r="ACZ86" s="23"/>
      <c r="ADA86" s="23"/>
      <c r="ADB86" s="23"/>
      <c r="ADC86" s="23"/>
      <c r="ADD86" s="23"/>
      <c r="ADE86" s="23"/>
      <c r="ADF86" s="23"/>
      <c r="ADG86" s="23"/>
      <c r="ADH86" s="23"/>
      <c r="ADI86" s="23"/>
      <c r="ADJ86" s="23"/>
      <c r="ADK86" s="23"/>
      <c r="ADL86" s="23"/>
      <c r="ADM86" s="23"/>
      <c r="ADN86" s="23"/>
      <c r="ADO86" s="23"/>
      <c r="ADP86" s="23"/>
      <c r="ADQ86" s="23"/>
      <c r="ADR86" s="23"/>
      <c r="ADS86" s="23"/>
      <c r="ADT86" s="23"/>
      <c r="ADU86" s="23"/>
      <c r="ADV86" s="23"/>
      <c r="ADW86" s="23"/>
      <c r="ADX86" s="23"/>
      <c r="ADY86" s="23"/>
      <c r="ADZ86" s="23"/>
      <c r="AEA86" s="23"/>
      <c r="AEB86" s="23"/>
      <c r="AEC86" s="23"/>
      <c r="AED86" s="23"/>
      <c r="AEE86" s="23"/>
      <c r="AEF86" s="23"/>
      <c r="AEG86" s="23"/>
      <c r="AEH86" s="23"/>
      <c r="AEI86" s="23"/>
      <c r="AEJ86" s="23"/>
      <c r="AEK86" s="23"/>
      <c r="AEL86" s="23"/>
      <c r="AEM86" s="23"/>
      <c r="AEN86" s="23"/>
      <c r="AEO86" s="23"/>
      <c r="AEP86" s="23"/>
      <c r="AEQ86" s="23"/>
      <c r="AER86" s="23"/>
      <c r="AES86" s="23"/>
      <c r="AET86" s="23"/>
      <c r="AEU86" s="23"/>
      <c r="AEV86" s="23"/>
      <c r="AEW86" s="23"/>
      <c r="AEX86" s="23"/>
      <c r="AEY86" s="23"/>
      <c r="AEZ86" s="23"/>
      <c r="AFA86" s="23"/>
      <c r="AFB86" s="23"/>
      <c r="AFC86" s="23"/>
      <c r="AFD86" s="23"/>
      <c r="AFE86" s="23"/>
      <c r="AFF86" s="23"/>
      <c r="AFG86" s="23"/>
      <c r="AFH86" s="23"/>
      <c r="AFI86" s="23"/>
      <c r="AFJ86" s="23"/>
      <c r="AFK86" s="23"/>
      <c r="AFL86" s="23"/>
      <c r="AFM86" s="23"/>
      <c r="AFN86" s="23"/>
      <c r="AFO86" s="23"/>
      <c r="AFP86" s="23"/>
      <c r="AFQ86" s="23"/>
      <c r="AFR86" s="23"/>
      <c r="AFS86" s="23"/>
      <c r="AFT86" s="23"/>
      <c r="AFU86" s="23"/>
      <c r="AFV86" s="23"/>
      <c r="AFW86" s="23"/>
      <c r="AFX86" s="23"/>
      <c r="AFY86" s="23"/>
      <c r="AFZ86" s="23"/>
      <c r="AGA86" s="23"/>
      <c r="AGB86" s="23"/>
      <c r="AGC86" s="23"/>
      <c r="AGD86" s="23"/>
      <c r="AGE86" s="23"/>
      <c r="AGF86" s="23"/>
      <c r="AGG86" s="23"/>
      <c r="AGH86" s="23"/>
      <c r="AGI86" s="23"/>
      <c r="AGJ86" s="23"/>
      <c r="AGK86" s="23"/>
      <c r="AGL86" s="23"/>
      <c r="AGM86" s="23"/>
      <c r="AGN86" s="23"/>
      <c r="AGO86" s="23"/>
      <c r="AGP86" s="23"/>
      <c r="AGQ86" s="23"/>
      <c r="AGR86" s="23"/>
      <c r="AGS86" s="23"/>
      <c r="AGT86" s="23"/>
      <c r="AGU86" s="23"/>
      <c r="AGV86" s="23"/>
      <c r="AGW86" s="23"/>
      <c r="AGX86" s="23"/>
      <c r="AGY86" s="23"/>
      <c r="AGZ86" s="23"/>
      <c r="AHA86" s="23"/>
      <c r="AHB86" s="23"/>
      <c r="AHC86" s="23"/>
      <c r="AHD86" s="23"/>
      <c r="AHE86" s="23"/>
      <c r="AHF86" s="23"/>
      <c r="AHG86" s="23"/>
      <c r="AHH86" s="23"/>
      <c r="AHI86" s="23"/>
      <c r="AHJ86" s="23"/>
      <c r="AHK86" s="23"/>
      <c r="AHL86" s="23"/>
      <c r="AHM86" s="23"/>
      <c r="AHN86" s="23"/>
      <c r="AHO86" s="23"/>
      <c r="AHP86" s="23"/>
      <c r="AHQ86" s="23"/>
      <c r="AHR86" s="23"/>
      <c r="AHS86" s="23"/>
      <c r="AHT86" s="23"/>
      <c r="AHU86" s="23"/>
      <c r="AHV86" s="23"/>
      <c r="AHW86" s="23"/>
      <c r="AHX86" s="23"/>
      <c r="AHY86" s="23"/>
      <c r="AHZ86" s="23"/>
      <c r="AIA86" s="23"/>
      <c r="AIB86" s="23"/>
      <c r="AIC86" s="23"/>
      <c r="AID86" s="23"/>
      <c r="AIE86" s="23"/>
      <c r="AIF86" s="23"/>
      <c r="AIG86" s="23"/>
      <c r="AIH86" s="23"/>
      <c r="AII86" s="23"/>
      <c r="AIJ86" s="23"/>
      <c r="AIK86" s="23"/>
      <c r="AIL86" s="23"/>
      <c r="AIM86" s="23"/>
      <c r="AIN86" s="23"/>
      <c r="AIO86" s="23"/>
      <c r="AIP86" s="23"/>
      <c r="AIQ86" s="23"/>
      <c r="AIR86" s="23"/>
      <c r="AIS86" s="23"/>
      <c r="AIT86" s="23"/>
      <c r="AIU86" s="23"/>
      <c r="AIV86" s="23"/>
      <c r="AIW86" s="23"/>
      <c r="AIX86" s="23"/>
      <c r="AIY86" s="23"/>
      <c r="AIZ86" s="23"/>
      <c r="AJA86" s="23"/>
      <c r="AJB86" s="23"/>
      <c r="AJC86" s="23"/>
      <c r="AJD86" s="23"/>
      <c r="AJE86" s="23"/>
      <c r="AJF86" s="23"/>
      <c r="AJG86" s="23"/>
      <c r="AJH86" s="23"/>
      <c r="AJI86" s="23"/>
      <c r="AJJ86" s="23"/>
      <c r="AJK86" s="23"/>
      <c r="AJL86" s="23"/>
      <c r="AJM86" s="23"/>
      <c r="AJN86" s="23"/>
      <c r="AJO86" s="23"/>
      <c r="AJP86" s="23"/>
      <c r="AJQ86" s="23"/>
      <c r="AJR86" s="23"/>
      <c r="AJS86" s="23"/>
      <c r="AJT86" s="23"/>
      <c r="AJU86" s="23"/>
      <c r="AJV86" s="23"/>
      <c r="AJW86" s="23"/>
      <c r="AJX86" s="23"/>
      <c r="AJY86" s="23"/>
      <c r="AJZ86" s="23"/>
      <c r="AKA86" s="23"/>
      <c r="AKB86" s="23"/>
      <c r="AKC86" s="23"/>
      <c r="AKD86" s="23"/>
      <c r="AKE86" s="23"/>
      <c r="AKF86" s="23"/>
      <c r="AKG86" s="23"/>
      <c r="AKH86" s="23"/>
      <c r="AKI86" s="23"/>
      <c r="AKJ86" s="23"/>
      <c r="AKK86" s="23"/>
      <c r="AKL86" s="23"/>
      <c r="AKM86" s="23"/>
      <c r="AKN86" s="23"/>
      <c r="AKO86" s="23"/>
      <c r="AKP86" s="23"/>
      <c r="AKQ86" s="23"/>
      <c r="AKR86" s="23"/>
      <c r="AKS86" s="23"/>
      <c r="AKT86" s="23"/>
      <c r="AKU86" s="23"/>
      <c r="AKV86" s="23"/>
      <c r="AKW86" s="23"/>
      <c r="AKX86" s="23"/>
      <c r="AKY86" s="23"/>
      <c r="AKZ86" s="23"/>
      <c r="ALA86" s="23"/>
      <c r="ALB86" s="23"/>
      <c r="ALC86" s="23"/>
      <c r="ALD86" s="23"/>
      <c r="ALE86" s="23"/>
      <c r="ALF86" s="23"/>
      <c r="ALG86" s="23"/>
      <c r="ALH86" s="23"/>
      <c r="ALI86" s="23"/>
      <c r="ALJ86" s="23"/>
      <c r="ALK86" s="23"/>
      <c r="ALL86" s="23"/>
      <c r="ALM86" s="23"/>
      <c r="ALN86" s="23"/>
      <c r="ALO86" s="23"/>
      <c r="ALP86" s="23"/>
      <c r="ALQ86" s="23"/>
      <c r="ALR86" s="23"/>
      <c r="ALS86" s="23"/>
      <c r="ALT86" s="23"/>
      <c r="ALU86" s="23"/>
      <c r="ALV86" s="23"/>
      <c r="ALW86" s="23"/>
      <c r="ALX86" s="23"/>
      <c r="ALY86" s="23"/>
      <c r="ALZ86" s="23"/>
      <c r="AMA86" s="23"/>
      <c r="AMB86" s="23"/>
      <c r="AMC86" s="23"/>
      <c r="AMD86" s="23"/>
      <c r="AME86" s="23"/>
      <c r="AMF86" s="23"/>
      <c r="AMG86" s="23"/>
      <c r="AMH86" s="23"/>
      <c r="AMI86" s="23"/>
      <c r="AMJ86" s="23"/>
    </row>
  </sheetData>
  <sheetProtection algorithmName="SHA-512" hashValue="mTMA6tQbpyBjQAalSf8pn991c+Jv0m3FBc//yQuop0pVUbdqyE7MFHhfcQZUPXECKfwnBFCNmi8eeqhbLrqakw==" saltValue="RYmmdjlLbRJSoYwMvv74RA==" spinCount="100000" sheet="1" objects="1" scenarios="1"/>
  <pageMargins left="0.78749999999999998" right="0.78749999999999998" top="1.05277777777778" bottom="1.05277777777778" header="0.78749999999999998" footer="0.78749999999999998"/>
  <pageSetup paperSize="9" scale="76" firstPageNumber="0" orientation="portrait" r:id="rId1"/>
  <headerFooter>
    <oddHeader>&amp;C&amp;A</oddHeader>
    <oddFooter>&amp;CPage &amp;P</oddFooter>
  </headerFooter>
  <rowBreaks count="2" manualBreakCount="2">
    <brk id="33" max="16383" man="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9"/>
  <sheetViews>
    <sheetView showZeros="0" view="pageBreakPreview" zoomScaleNormal="100" zoomScaleSheetLayoutView="100" workbookViewId="0">
      <pane xSplit="7" ySplit="2" topLeftCell="H3" activePane="bottomRight" state="frozen"/>
      <selection activeCell="E32" sqref="E32"/>
      <selection pane="topRight" activeCell="E32" sqref="E32"/>
      <selection pane="bottomLeft" activeCell="E32" sqref="E32"/>
      <selection pane="bottomRight" activeCell="E10" sqref="E10"/>
    </sheetView>
  </sheetViews>
  <sheetFormatPr defaultRowHeight="14.25" x14ac:dyDescent="0.2"/>
  <cols>
    <col min="1" max="1" width="4.25" style="217"/>
    <col min="2" max="2" width="50.5" style="218"/>
    <col min="3" max="3" width="6.125" style="219"/>
    <col min="4" max="4" width="6.625" style="219"/>
    <col min="5" max="5" width="12.125" style="221"/>
    <col min="6" max="6" width="15.5" style="221"/>
    <col min="7" max="7" width="0" style="8" hidden="1"/>
    <col min="8" max="8" width="10.75" style="8"/>
    <col min="9" max="1025" width="9.75" style="8"/>
    <col min="1026" max="16384" width="9" style="8"/>
  </cols>
  <sheetData>
    <row r="1" spans="1:6" ht="28.5" x14ac:dyDescent="0.2">
      <c r="A1" s="199" t="s">
        <v>90</v>
      </c>
      <c r="B1" s="200" t="s">
        <v>91</v>
      </c>
      <c r="C1" s="201"/>
      <c r="D1" s="201"/>
      <c r="E1" s="222"/>
      <c r="F1" s="220"/>
    </row>
    <row r="2" spans="1:6" x14ac:dyDescent="0.2">
      <c r="A2" s="150"/>
      <c r="B2" s="202"/>
      <c r="C2" s="108"/>
      <c r="D2" s="108" t="s">
        <v>18</v>
      </c>
      <c r="E2" s="129" t="s">
        <v>19</v>
      </c>
      <c r="F2" s="129" t="s">
        <v>20</v>
      </c>
    </row>
    <row r="3" spans="1:6" x14ac:dyDescent="0.2">
      <c r="A3" s="150"/>
      <c r="B3" s="202"/>
      <c r="C3" s="108"/>
      <c r="D3" s="108"/>
      <c r="E3" s="129"/>
      <c r="F3" s="129"/>
    </row>
    <row r="4" spans="1:6" s="189" customFormat="1" ht="15" x14ac:dyDescent="0.25">
      <c r="A4" s="78"/>
      <c r="B4" s="149" t="s">
        <v>260</v>
      </c>
      <c r="C4" s="78"/>
      <c r="D4" s="79"/>
      <c r="E4" s="129"/>
      <c r="F4" s="129"/>
    </row>
    <row r="5" spans="1:6" s="194" customFormat="1" ht="15" x14ac:dyDescent="0.2">
      <c r="A5" s="192"/>
      <c r="B5" s="193" t="s">
        <v>174</v>
      </c>
      <c r="C5" s="56" t="s">
        <v>263</v>
      </c>
      <c r="D5" s="56">
        <v>1</v>
      </c>
      <c r="E5" s="125"/>
      <c r="F5" s="125" t="str">
        <f>IF(F10="-","-",F10+F94+F96+F144+F145+F146)</f>
        <v>-</v>
      </c>
    </row>
    <row r="6" spans="1:6" s="194" customFormat="1" ht="15" x14ac:dyDescent="0.2">
      <c r="A6" s="192"/>
      <c r="B6" s="61" t="s">
        <v>268</v>
      </c>
      <c r="C6" s="156" t="s">
        <v>263</v>
      </c>
      <c r="D6" s="68"/>
      <c r="E6" s="223"/>
      <c r="F6" s="125">
        <f>SUM(F4:F5)</f>
        <v>0</v>
      </c>
    </row>
    <row r="7" spans="1:6" s="194" customFormat="1" ht="28.5" x14ac:dyDescent="0.2">
      <c r="A7" s="192"/>
      <c r="B7" s="61" t="s">
        <v>219</v>
      </c>
      <c r="C7" s="156" t="s">
        <v>263</v>
      </c>
      <c r="D7" s="68"/>
      <c r="E7" s="223"/>
      <c r="F7" s="125">
        <f>F6*0.03</f>
        <v>0</v>
      </c>
    </row>
    <row r="8" spans="1:6" s="194" customFormat="1" ht="15.75" thickBot="1" x14ac:dyDescent="0.3">
      <c r="A8" s="192"/>
      <c r="B8" s="121" t="s">
        <v>372</v>
      </c>
      <c r="C8" s="159" t="s">
        <v>263</v>
      </c>
      <c r="D8" s="123"/>
      <c r="E8" s="224"/>
      <c r="F8" s="126" t="str">
        <f>IF(F6&gt;0,SUM(F6:F7),"-")</f>
        <v>-</v>
      </c>
    </row>
    <row r="9" spans="1:6" ht="57.75" thickTop="1" x14ac:dyDescent="0.2">
      <c r="A9" s="73"/>
      <c r="B9" s="73" t="s">
        <v>92</v>
      </c>
      <c r="C9" s="56"/>
      <c r="D9" s="56"/>
      <c r="E9" s="225"/>
      <c r="F9" s="125" t="str">
        <f t="shared" ref="F9:F72" si="0">IF(C9="","",IF(E9="","-",D9*E9))</f>
        <v/>
      </c>
    </row>
    <row r="10" spans="1:6" s="11" customFormat="1" ht="15" x14ac:dyDescent="0.25">
      <c r="A10" s="203" t="s">
        <v>23</v>
      </c>
      <c r="B10" s="54" t="s">
        <v>93</v>
      </c>
      <c r="C10" s="143" t="s">
        <v>52</v>
      </c>
      <c r="D10" s="143">
        <v>1</v>
      </c>
      <c r="E10" s="242"/>
      <c r="F10" s="124" t="str">
        <f t="shared" si="0"/>
        <v>-</v>
      </c>
    </row>
    <row r="11" spans="1:6" ht="114" x14ac:dyDescent="0.2">
      <c r="A11" s="73"/>
      <c r="B11" s="55" t="s">
        <v>94</v>
      </c>
      <c r="C11" s="56"/>
      <c r="D11" s="56"/>
      <c r="E11" s="225"/>
      <c r="F11" s="125" t="str">
        <f t="shared" si="0"/>
        <v/>
      </c>
    </row>
    <row r="12" spans="1:6" ht="156.75" x14ac:dyDescent="0.2">
      <c r="A12" s="66"/>
      <c r="B12" s="55" t="s">
        <v>95</v>
      </c>
      <c r="C12" s="67"/>
      <c r="D12" s="67"/>
      <c r="E12" s="125"/>
      <c r="F12" s="125" t="str">
        <f t="shared" si="0"/>
        <v/>
      </c>
    </row>
    <row r="13" spans="1:6" ht="114" x14ac:dyDescent="0.2">
      <c r="A13" s="66"/>
      <c r="B13" s="55" t="s">
        <v>96</v>
      </c>
      <c r="C13" s="67"/>
      <c r="D13" s="67"/>
      <c r="E13" s="125"/>
      <c r="F13" s="125" t="str">
        <f t="shared" si="0"/>
        <v/>
      </c>
    </row>
    <row r="14" spans="1:6" ht="28.5" x14ac:dyDescent="0.2">
      <c r="A14" s="66"/>
      <c r="B14" s="55" t="s">
        <v>97</v>
      </c>
      <c r="C14" s="67"/>
      <c r="D14" s="67"/>
      <c r="E14" s="125"/>
      <c r="F14" s="125" t="str">
        <f t="shared" si="0"/>
        <v/>
      </c>
    </row>
    <row r="15" spans="1:6" ht="28.5" x14ac:dyDescent="0.2">
      <c r="A15" s="66"/>
      <c r="B15" s="55" t="s">
        <v>98</v>
      </c>
      <c r="C15" s="67"/>
      <c r="D15" s="67"/>
      <c r="E15" s="125"/>
      <c r="F15" s="125" t="str">
        <f t="shared" si="0"/>
        <v/>
      </c>
    </row>
    <row r="16" spans="1:6" ht="28.5" x14ac:dyDescent="0.2">
      <c r="A16" s="66"/>
      <c r="B16" s="55" t="s">
        <v>99</v>
      </c>
      <c r="C16" s="67"/>
      <c r="D16" s="67"/>
      <c r="E16" s="125"/>
      <c r="F16" s="125" t="str">
        <f t="shared" si="0"/>
        <v/>
      </c>
    </row>
    <row r="17" spans="1:6" x14ac:dyDescent="0.2">
      <c r="A17" s="66"/>
      <c r="B17" s="55" t="s">
        <v>100</v>
      </c>
      <c r="C17" s="67"/>
      <c r="D17" s="67"/>
      <c r="E17" s="125"/>
      <c r="F17" s="125" t="str">
        <f t="shared" si="0"/>
        <v/>
      </c>
    </row>
    <row r="18" spans="1:6" x14ac:dyDescent="0.2">
      <c r="A18" s="66"/>
      <c r="B18" s="55" t="s">
        <v>101</v>
      </c>
      <c r="C18" s="67"/>
      <c r="D18" s="67"/>
      <c r="E18" s="125"/>
      <c r="F18" s="125" t="str">
        <f t="shared" si="0"/>
        <v/>
      </c>
    </row>
    <row r="19" spans="1:6" x14ac:dyDescent="0.2">
      <c r="A19" s="66"/>
      <c r="B19" s="55" t="s">
        <v>102</v>
      </c>
      <c r="C19" s="67"/>
      <c r="D19" s="67"/>
      <c r="E19" s="125"/>
      <c r="F19" s="125" t="str">
        <f t="shared" si="0"/>
        <v/>
      </c>
    </row>
    <row r="20" spans="1:6" ht="28.5" x14ac:dyDescent="0.2">
      <c r="A20" s="66"/>
      <c r="B20" s="55" t="s">
        <v>103</v>
      </c>
      <c r="C20" s="67"/>
      <c r="D20" s="67"/>
      <c r="E20" s="125"/>
      <c r="F20" s="125" t="str">
        <f t="shared" si="0"/>
        <v/>
      </c>
    </row>
    <row r="21" spans="1:6" x14ac:dyDescent="0.2">
      <c r="A21" s="66"/>
      <c r="B21" s="55" t="s">
        <v>104</v>
      </c>
      <c r="C21" s="67"/>
      <c r="D21" s="67"/>
      <c r="E21" s="125"/>
      <c r="F21" s="125" t="str">
        <f t="shared" si="0"/>
        <v/>
      </c>
    </row>
    <row r="22" spans="1:6" x14ac:dyDescent="0.2">
      <c r="A22" s="66"/>
      <c r="B22" s="55" t="s">
        <v>105</v>
      </c>
      <c r="C22" s="67"/>
      <c r="D22" s="67"/>
      <c r="E22" s="125"/>
      <c r="F22" s="125" t="str">
        <f t="shared" si="0"/>
        <v/>
      </c>
    </row>
    <row r="23" spans="1:6" x14ac:dyDescent="0.2">
      <c r="A23" s="66"/>
      <c r="B23" s="55" t="s">
        <v>106</v>
      </c>
      <c r="C23" s="67"/>
      <c r="D23" s="67"/>
      <c r="E23" s="125"/>
      <c r="F23" s="125" t="str">
        <f t="shared" si="0"/>
        <v/>
      </c>
    </row>
    <row r="24" spans="1:6" x14ac:dyDescent="0.2">
      <c r="A24" s="66"/>
      <c r="B24" s="55" t="s">
        <v>107</v>
      </c>
      <c r="C24" s="67"/>
      <c r="D24" s="67"/>
      <c r="E24" s="125"/>
      <c r="F24" s="125" t="str">
        <f t="shared" si="0"/>
        <v/>
      </c>
    </row>
    <row r="25" spans="1:6" x14ac:dyDescent="0.2">
      <c r="A25" s="66"/>
      <c r="B25" s="55" t="s">
        <v>108</v>
      </c>
      <c r="C25" s="67"/>
      <c r="D25" s="67"/>
      <c r="E25" s="125"/>
      <c r="F25" s="125" t="str">
        <f t="shared" si="0"/>
        <v/>
      </c>
    </row>
    <row r="26" spans="1:6" ht="42.75" x14ac:dyDescent="0.2">
      <c r="A26" s="66"/>
      <c r="B26" s="55" t="s">
        <v>109</v>
      </c>
      <c r="C26" s="67"/>
      <c r="D26" s="67"/>
      <c r="E26" s="125"/>
      <c r="F26" s="125" t="str">
        <f t="shared" si="0"/>
        <v/>
      </c>
    </row>
    <row r="27" spans="1:6" ht="28.5" x14ac:dyDescent="0.2">
      <c r="A27" s="66"/>
      <c r="B27" s="55" t="s">
        <v>110</v>
      </c>
      <c r="C27" s="67"/>
      <c r="D27" s="67"/>
      <c r="E27" s="125"/>
      <c r="F27" s="125" t="str">
        <f t="shared" si="0"/>
        <v/>
      </c>
    </row>
    <row r="28" spans="1:6" ht="28.5" x14ac:dyDescent="0.2">
      <c r="A28" s="66"/>
      <c r="B28" s="55" t="s">
        <v>111</v>
      </c>
      <c r="C28" s="67"/>
      <c r="D28" s="67"/>
      <c r="E28" s="125"/>
      <c r="F28" s="125" t="str">
        <f t="shared" si="0"/>
        <v/>
      </c>
    </row>
    <row r="29" spans="1:6" ht="28.5" x14ac:dyDescent="0.2">
      <c r="A29" s="66"/>
      <c r="B29" s="55" t="s">
        <v>112</v>
      </c>
      <c r="C29" s="67"/>
      <c r="D29" s="67"/>
      <c r="E29" s="125"/>
      <c r="F29" s="125" t="str">
        <f t="shared" si="0"/>
        <v/>
      </c>
    </row>
    <row r="30" spans="1:6" x14ac:dyDescent="0.2">
      <c r="A30" s="66"/>
      <c r="B30" s="55" t="s">
        <v>113</v>
      </c>
      <c r="C30" s="67"/>
      <c r="D30" s="67"/>
      <c r="E30" s="125"/>
      <c r="F30" s="125" t="str">
        <f t="shared" si="0"/>
        <v/>
      </c>
    </row>
    <row r="31" spans="1:6" x14ac:dyDescent="0.2">
      <c r="A31" s="66"/>
      <c r="B31" s="55" t="s">
        <v>114</v>
      </c>
      <c r="C31" s="67"/>
      <c r="D31" s="67"/>
      <c r="E31" s="125"/>
      <c r="F31" s="125" t="str">
        <f t="shared" si="0"/>
        <v/>
      </c>
    </row>
    <row r="32" spans="1:6" x14ac:dyDescent="0.2">
      <c r="A32" s="66"/>
      <c r="B32" s="55" t="s">
        <v>115</v>
      </c>
      <c r="C32" s="67"/>
      <c r="D32" s="67"/>
      <c r="E32" s="125"/>
      <c r="F32" s="125" t="str">
        <f t="shared" si="0"/>
        <v/>
      </c>
    </row>
    <row r="33" spans="1:6" x14ac:dyDescent="0.2">
      <c r="A33" s="66"/>
      <c r="B33" s="55" t="s">
        <v>116</v>
      </c>
      <c r="C33" s="67"/>
      <c r="D33" s="67"/>
      <c r="E33" s="125"/>
      <c r="F33" s="125" t="str">
        <f t="shared" si="0"/>
        <v/>
      </c>
    </row>
    <row r="34" spans="1:6" x14ac:dyDescent="0.2">
      <c r="A34" s="66"/>
      <c r="B34" s="55" t="s">
        <v>117</v>
      </c>
      <c r="C34" s="67"/>
      <c r="D34" s="67"/>
      <c r="E34" s="125"/>
      <c r="F34" s="125" t="str">
        <f t="shared" si="0"/>
        <v/>
      </c>
    </row>
    <row r="35" spans="1:6" x14ac:dyDescent="0.2">
      <c r="A35" s="66"/>
      <c r="B35" s="55" t="s">
        <v>118</v>
      </c>
      <c r="C35" s="67"/>
      <c r="D35" s="67"/>
      <c r="E35" s="125"/>
      <c r="F35" s="125" t="str">
        <f t="shared" si="0"/>
        <v/>
      </c>
    </row>
    <row r="36" spans="1:6" x14ac:dyDescent="0.2">
      <c r="A36" s="66"/>
      <c r="B36" s="55" t="s">
        <v>119</v>
      </c>
      <c r="C36" s="67"/>
      <c r="D36" s="67"/>
      <c r="E36" s="125"/>
      <c r="F36" s="125" t="str">
        <f t="shared" si="0"/>
        <v/>
      </c>
    </row>
    <row r="37" spans="1:6" x14ac:dyDescent="0.2">
      <c r="A37" s="66"/>
      <c r="B37" s="55" t="s">
        <v>120</v>
      </c>
      <c r="C37" s="67"/>
      <c r="D37" s="67"/>
      <c r="E37" s="125"/>
      <c r="F37" s="125" t="str">
        <f t="shared" si="0"/>
        <v/>
      </c>
    </row>
    <row r="38" spans="1:6" x14ac:dyDescent="0.2">
      <c r="A38" s="66"/>
      <c r="B38" s="55" t="s">
        <v>121</v>
      </c>
      <c r="C38" s="67"/>
      <c r="D38" s="67"/>
      <c r="E38" s="125"/>
      <c r="F38" s="125" t="str">
        <f t="shared" si="0"/>
        <v/>
      </c>
    </row>
    <row r="39" spans="1:6" x14ac:dyDescent="0.2">
      <c r="A39" s="66"/>
      <c r="B39" s="55" t="s">
        <v>122</v>
      </c>
      <c r="C39" s="67"/>
      <c r="D39" s="67"/>
      <c r="E39" s="125"/>
      <c r="F39" s="125" t="str">
        <f t="shared" si="0"/>
        <v/>
      </c>
    </row>
    <row r="40" spans="1:6" x14ac:dyDescent="0.2">
      <c r="A40" s="66"/>
      <c r="B40" s="55" t="s">
        <v>123</v>
      </c>
      <c r="C40" s="67"/>
      <c r="D40" s="67"/>
      <c r="E40" s="125"/>
      <c r="F40" s="125" t="str">
        <f t="shared" si="0"/>
        <v/>
      </c>
    </row>
    <row r="41" spans="1:6" x14ac:dyDescent="0.2">
      <c r="A41" s="66"/>
      <c r="B41" s="55" t="s">
        <v>124</v>
      </c>
      <c r="C41" s="67"/>
      <c r="D41" s="67"/>
      <c r="E41" s="125"/>
      <c r="F41" s="125" t="str">
        <f t="shared" si="0"/>
        <v/>
      </c>
    </row>
    <row r="42" spans="1:6" x14ac:dyDescent="0.2">
      <c r="A42" s="66"/>
      <c r="B42" s="55" t="s">
        <v>125</v>
      </c>
      <c r="C42" s="67"/>
      <c r="D42" s="67"/>
      <c r="E42" s="125"/>
      <c r="F42" s="125" t="str">
        <f t="shared" si="0"/>
        <v/>
      </c>
    </row>
    <row r="43" spans="1:6" ht="28.5" x14ac:dyDescent="0.2">
      <c r="A43" s="66"/>
      <c r="B43" s="55" t="s">
        <v>126</v>
      </c>
      <c r="C43" s="67"/>
      <c r="D43" s="67"/>
      <c r="E43" s="125"/>
      <c r="F43" s="125" t="str">
        <f t="shared" si="0"/>
        <v/>
      </c>
    </row>
    <row r="44" spans="1:6" ht="28.5" x14ac:dyDescent="0.2">
      <c r="A44" s="66"/>
      <c r="B44" s="55" t="s">
        <v>127</v>
      </c>
      <c r="C44" s="67"/>
      <c r="D44" s="67"/>
      <c r="E44" s="125"/>
      <c r="F44" s="125" t="str">
        <f t="shared" si="0"/>
        <v/>
      </c>
    </row>
    <row r="45" spans="1:6" x14ac:dyDescent="0.2">
      <c r="A45" s="66"/>
      <c r="B45" s="55" t="s">
        <v>128</v>
      </c>
      <c r="C45" s="67"/>
      <c r="D45" s="67"/>
      <c r="E45" s="125"/>
      <c r="F45" s="125" t="str">
        <f t="shared" si="0"/>
        <v/>
      </c>
    </row>
    <row r="46" spans="1:6" x14ac:dyDescent="0.2">
      <c r="A46" s="66"/>
      <c r="B46" s="55" t="s">
        <v>129</v>
      </c>
      <c r="C46" s="67"/>
      <c r="D46" s="67"/>
      <c r="E46" s="125"/>
      <c r="F46" s="125" t="str">
        <f t="shared" si="0"/>
        <v/>
      </c>
    </row>
    <row r="47" spans="1:6" x14ac:dyDescent="0.2">
      <c r="A47" s="66"/>
      <c r="B47" s="55" t="s">
        <v>130</v>
      </c>
      <c r="C47" s="67"/>
      <c r="D47" s="67"/>
      <c r="E47" s="125"/>
      <c r="F47" s="125" t="str">
        <f t="shared" si="0"/>
        <v/>
      </c>
    </row>
    <row r="48" spans="1:6" ht="37.5" customHeight="1" x14ac:dyDescent="0.2">
      <c r="A48" s="66"/>
      <c r="B48" s="55" t="s">
        <v>131</v>
      </c>
      <c r="C48" s="67"/>
      <c r="D48" s="67"/>
      <c r="E48" s="125"/>
      <c r="F48" s="125" t="str">
        <f t="shared" si="0"/>
        <v/>
      </c>
    </row>
    <row r="49" spans="1:6" ht="28.5" x14ac:dyDescent="0.2">
      <c r="A49" s="66"/>
      <c r="B49" s="55" t="s">
        <v>132</v>
      </c>
      <c r="C49" s="67"/>
      <c r="D49" s="67"/>
      <c r="E49" s="125"/>
      <c r="F49" s="125" t="str">
        <f t="shared" si="0"/>
        <v/>
      </c>
    </row>
    <row r="50" spans="1:6" x14ac:dyDescent="0.2">
      <c r="A50" s="66"/>
      <c r="B50" s="55" t="s">
        <v>133</v>
      </c>
      <c r="C50" s="67"/>
      <c r="D50" s="67"/>
      <c r="E50" s="125"/>
      <c r="F50" s="125" t="str">
        <f t="shared" si="0"/>
        <v/>
      </c>
    </row>
    <row r="51" spans="1:6" x14ac:dyDescent="0.2">
      <c r="A51" s="66"/>
      <c r="B51" s="55" t="s">
        <v>134</v>
      </c>
      <c r="C51" s="67"/>
      <c r="D51" s="67"/>
      <c r="E51" s="125"/>
      <c r="F51" s="125" t="str">
        <f t="shared" si="0"/>
        <v/>
      </c>
    </row>
    <row r="52" spans="1:6" ht="28.5" x14ac:dyDescent="0.2">
      <c r="A52" s="66"/>
      <c r="B52" s="55" t="s">
        <v>135</v>
      </c>
      <c r="C52" s="67"/>
      <c r="D52" s="67"/>
      <c r="E52" s="125"/>
      <c r="F52" s="125" t="str">
        <f t="shared" si="0"/>
        <v/>
      </c>
    </row>
    <row r="53" spans="1:6" x14ac:dyDescent="0.2">
      <c r="A53" s="66"/>
      <c r="B53" s="55" t="s">
        <v>136</v>
      </c>
      <c r="C53" s="67"/>
      <c r="D53" s="67"/>
      <c r="E53" s="125"/>
      <c r="F53" s="125" t="str">
        <f t="shared" si="0"/>
        <v/>
      </c>
    </row>
    <row r="54" spans="1:6" x14ac:dyDescent="0.2">
      <c r="A54" s="66"/>
      <c r="B54" s="55" t="s">
        <v>137</v>
      </c>
      <c r="C54" s="67"/>
      <c r="D54" s="67"/>
      <c r="E54" s="125"/>
      <c r="F54" s="125" t="str">
        <f t="shared" si="0"/>
        <v/>
      </c>
    </row>
    <row r="55" spans="1:6" ht="28.5" x14ac:dyDescent="0.2">
      <c r="A55" s="66"/>
      <c r="B55" s="55" t="s">
        <v>138</v>
      </c>
      <c r="C55" s="67"/>
      <c r="D55" s="67"/>
      <c r="E55" s="125"/>
      <c r="F55" s="125" t="str">
        <f t="shared" si="0"/>
        <v/>
      </c>
    </row>
    <row r="56" spans="1:6" x14ac:dyDescent="0.2">
      <c r="A56" s="66"/>
      <c r="B56" s="55" t="s">
        <v>139</v>
      </c>
      <c r="C56" s="67"/>
      <c r="D56" s="67"/>
      <c r="E56" s="125"/>
      <c r="F56" s="125" t="str">
        <f t="shared" si="0"/>
        <v/>
      </c>
    </row>
    <row r="57" spans="1:6" x14ac:dyDescent="0.2">
      <c r="A57" s="66"/>
      <c r="B57" s="55" t="s">
        <v>140</v>
      </c>
      <c r="C57" s="67"/>
      <c r="D57" s="67"/>
      <c r="E57" s="125"/>
      <c r="F57" s="125" t="str">
        <f t="shared" si="0"/>
        <v/>
      </c>
    </row>
    <row r="58" spans="1:6" ht="28.5" x14ac:dyDescent="0.2">
      <c r="A58" s="66"/>
      <c r="B58" s="55" t="s">
        <v>141</v>
      </c>
      <c r="C58" s="67"/>
      <c r="D58" s="67"/>
      <c r="E58" s="125"/>
      <c r="F58" s="125" t="str">
        <f t="shared" si="0"/>
        <v/>
      </c>
    </row>
    <row r="59" spans="1:6" x14ac:dyDescent="0.2">
      <c r="A59" s="66"/>
      <c r="B59" s="55" t="s">
        <v>142</v>
      </c>
      <c r="C59" s="67"/>
      <c r="D59" s="67"/>
      <c r="E59" s="125"/>
      <c r="F59" s="125" t="str">
        <f t="shared" si="0"/>
        <v/>
      </c>
    </row>
    <row r="60" spans="1:6" ht="28.5" x14ac:dyDescent="0.2">
      <c r="A60" s="66"/>
      <c r="B60" s="55" t="s">
        <v>143</v>
      </c>
      <c r="C60" s="67"/>
      <c r="D60" s="67"/>
      <c r="E60" s="125"/>
      <c r="F60" s="125" t="str">
        <f t="shared" si="0"/>
        <v/>
      </c>
    </row>
    <row r="61" spans="1:6" ht="99.75" x14ac:dyDescent="0.2">
      <c r="A61" s="66"/>
      <c r="B61" s="55" t="s">
        <v>144</v>
      </c>
      <c r="C61" s="67"/>
      <c r="D61" s="67"/>
      <c r="E61" s="125"/>
      <c r="F61" s="125" t="str">
        <f t="shared" si="0"/>
        <v/>
      </c>
    </row>
    <row r="62" spans="1:6" ht="28.5" x14ac:dyDescent="0.2">
      <c r="A62" s="66"/>
      <c r="B62" s="55" t="s">
        <v>364</v>
      </c>
      <c r="C62" s="67"/>
      <c r="D62" s="67"/>
      <c r="E62" s="125"/>
      <c r="F62" s="125" t="str">
        <f t="shared" si="0"/>
        <v/>
      </c>
    </row>
    <row r="63" spans="1:6" x14ac:dyDescent="0.2">
      <c r="A63" s="66"/>
      <c r="B63" s="55" t="s">
        <v>145</v>
      </c>
      <c r="C63" s="67"/>
      <c r="D63" s="67"/>
      <c r="E63" s="125"/>
      <c r="F63" s="125" t="str">
        <f t="shared" si="0"/>
        <v/>
      </c>
    </row>
    <row r="64" spans="1:6" ht="28.5" x14ac:dyDescent="0.2">
      <c r="A64" s="66"/>
      <c r="B64" s="55" t="s">
        <v>146</v>
      </c>
      <c r="C64" s="67"/>
      <c r="D64" s="56"/>
      <c r="E64" s="125"/>
      <c r="F64" s="125" t="str">
        <f t="shared" si="0"/>
        <v/>
      </c>
    </row>
    <row r="65" spans="1:6" ht="28.5" x14ac:dyDescent="0.2">
      <c r="A65" s="66"/>
      <c r="B65" s="55" t="s">
        <v>147</v>
      </c>
      <c r="C65" s="67"/>
      <c r="D65" s="56"/>
      <c r="E65" s="125"/>
      <c r="F65" s="125" t="str">
        <f t="shared" si="0"/>
        <v/>
      </c>
    </row>
    <row r="66" spans="1:6" x14ac:dyDescent="0.2">
      <c r="A66" s="66"/>
      <c r="B66" s="139" t="s">
        <v>148</v>
      </c>
      <c r="C66" s="67"/>
      <c r="D66" s="56"/>
      <c r="E66" s="125"/>
      <c r="F66" s="125" t="str">
        <f t="shared" si="0"/>
        <v/>
      </c>
    </row>
    <row r="67" spans="1:6" x14ac:dyDescent="0.2">
      <c r="A67" s="66"/>
      <c r="B67" s="55" t="s">
        <v>149</v>
      </c>
      <c r="C67" s="67"/>
      <c r="D67" s="56"/>
      <c r="E67" s="125"/>
      <c r="F67" s="125" t="str">
        <f t="shared" si="0"/>
        <v/>
      </c>
    </row>
    <row r="68" spans="1:6" ht="28.5" x14ac:dyDescent="0.2">
      <c r="A68" s="66"/>
      <c r="B68" s="55" t="s">
        <v>150</v>
      </c>
      <c r="C68" s="67"/>
      <c r="D68" s="56"/>
      <c r="E68" s="125"/>
      <c r="F68" s="125" t="str">
        <f t="shared" si="0"/>
        <v/>
      </c>
    </row>
    <row r="69" spans="1:6" x14ac:dyDescent="0.2">
      <c r="A69" s="66"/>
      <c r="B69" s="55" t="s">
        <v>151</v>
      </c>
      <c r="C69" s="67"/>
      <c r="D69" s="56"/>
      <c r="E69" s="125"/>
      <c r="F69" s="125" t="str">
        <f t="shared" si="0"/>
        <v/>
      </c>
    </row>
    <row r="70" spans="1:6" ht="28.5" x14ac:dyDescent="0.2">
      <c r="A70" s="66"/>
      <c r="B70" s="55" t="s">
        <v>152</v>
      </c>
      <c r="C70" s="67"/>
      <c r="D70" s="56"/>
      <c r="E70" s="125"/>
      <c r="F70" s="125" t="str">
        <f t="shared" si="0"/>
        <v/>
      </c>
    </row>
    <row r="71" spans="1:6" x14ac:dyDescent="0.2">
      <c r="A71" s="66"/>
      <c r="B71" s="55" t="s">
        <v>153</v>
      </c>
      <c r="C71" s="67"/>
      <c r="D71" s="56"/>
      <c r="E71" s="125"/>
      <c r="F71" s="125" t="str">
        <f t="shared" si="0"/>
        <v/>
      </c>
    </row>
    <row r="72" spans="1:6" x14ac:dyDescent="0.2">
      <c r="A72" s="66"/>
      <c r="B72" s="55" t="s">
        <v>154</v>
      </c>
      <c r="C72" s="67"/>
      <c r="D72" s="56"/>
      <c r="E72" s="125"/>
      <c r="F72" s="125" t="str">
        <f t="shared" si="0"/>
        <v/>
      </c>
    </row>
    <row r="73" spans="1:6" x14ac:dyDescent="0.2">
      <c r="A73" s="66"/>
      <c r="B73" s="55" t="s">
        <v>155</v>
      </c>
      <c r="C73" s="67"/>
      <c r="D73" s="56"/>
      <c r="E73" s="125"/>
      <c r="F73" s="125" t="str">
        <f t="shared" ref="F73:F133" si="1">IF(C73="","",IF(E73="","-",D73*E73))</f>
        <v/>
      </c>
    </row>
    <row r="74" spans="1:6" x14ac:dyDescent="0.2">
      <c r="A74" s="66"/>
      <c r="B74" s="55" t="s">
        <v>156</v>
      </c>
      <c r="C74" s="67"/>
      <c r="D74" s="56"/>
      <c r="E74" s="125"/>
      <c r="F74" s="125" t="str">
        <f t="shared" si="1"/>
        <v/>
      </c>
    </row>
    <row r="75" spans="1:6" x14ac:dyDescent="0.2">
      <c r="A75" s="66"/>
      <c r="B75" s="55" t="s">
        <v>157</v>
      </c>
      <c r="C75" s="67"/>
      <c r="D75" s="56"/>
      <c r="E75" s="125"/>
      <c r="F75" s="125" t="str">
        <f t="shared" si="1"/>
        <v/>
      </c>
    </row>
    <row r="76" spans="1:6" x14ac:dyDescent="0.2">
      <c r="A76" s="66"/>
      <c r="B76" s="55" t="s">
        <v>158</v>
      </c>
      <c r="C76" s="56"/>
      <c r="D76" s="56"/>
      <c r="E76" s="125"/>
      <c r="F76" s="125" t="str">
        <f t="shared" si="1"/>
        <v/>
      </c>
    </row>
    <row r="77" spans="1:6" x14ac:dyDescent="0.2">
      <c r="A77" s="66"/>
      <c r="B77" s="55" t="s">
        <v>159</v>
      </c>
      <c r="C77" s="56"/>
      <c r="D77" s="56"/>
      <c r="E77" s="125"/>
      <c r="F77" s="125" t="str">
        <f t="shared" si="1"/>
        <v/>
      </c>
    </row>
    <row r="78" spans="1:6" x14ac:dyDescent="0.2">
      <c r="A78" s="66"/>
      <c r="B78" s="55" t="s">
        <v>160</v>
      </c>
      <c r="C78" s="56"/>
      <c r="D78" s="56"/>
      <c r="E78" s="125"/>
      <c r="F78" s="125" t="str">
        <f t="shared" si="1"/>
        <v/>
      </c>
    </row>
    <row r="79" spans="1:6" x14ac:dyDescent="0.2">
      <c r="A79" s="66"/>
      <c r="B79" s="55" t="s">
        <v>161</v>
      </c>
      <c r="C79" s="56"/>
      <c r="D79" s="56"/>
      <c r="E79" s="125"/>
      <c r="F79" s="125" t="str">
        <f t="shared" si="1"/>
        <v/>
      </c>
    </row>
    <row r="80" spans="1:6" x14ac:dyDescent="0.2">
      <c r="A80" s="66"/>
      <c r="B80" s="55" t="s">
        <v>162</v>
      </c>
      <c r="C80" s="56"/>
      <c r="D80" s="56"/>
      <c r="E80" s="125"/>
      <c r="F80" s="125" t="str">
        <f t="shared" si="1"/>
        <v/>
      </c>
    </row>
    <row r="81" spans="1:6" x14ac:dyDescent="0.2">
      <c r="A81" s="66"/>
      <c r="B81" s="55" t="s">
        <v>163</v>
      </c>
      <c r="C81" s="56"/>
      <c r="D81" s="56"/>
      <c r="E81" s="125"/>
      <c r="F81" s="125" t="str">
        <f t="shared" si="1"/>
        <v/>
      </c>
    </row>
    <row r="82" spans="1:6" x14ac:dyDescent="0.2">
      <c r="A82" s="66"/>
      <c r="B82" s="55" t="s">
        <v>164</v>
      </c>
      <c r="C82" s="56"/>
      <c r="D82" s="56"/>
      <c r="E82" s="125"/>
      <c r="F82" s="125" t="str">
        <f t="shared" si="1"/>
        <v/>
      </c>
    </row>
    <row r="83" spans="1:6" x14ac:dyDescent="0.2">
      <c r="A83" s="66"/>
      <c r="B83" s="55" t="s">
        <v>165</v>
      </c>
      <c r="C83" s="56"/>
      <c r="D83" s="56"/>
      <c r="E83" s="125"/>
      <c r="F83" s="125" t="str">
        <f t="shared" si="1"/>
        <v/>
      </c>
    </row>
    <row r="84" spans="1:6" x14ac:dyDescent="0.2">
      <c r="A84" s="66"/>
      <c r="B84" s="55" t="s">
        <v>166</v>
      </c>
      <c r="C84" s="56"/>
      <c r="D84" s="56"/>
      <c r="E84" s="125"/>
      <c r="F84" s="125" t="str">
        <f t="shared" si="1"/>
        <v/>
      </c>
    </row>
    <row r="85" spans="1:6" ht="28.5" x14ac:dyDescent="0.2">
      <c r="A85" s="66"/>
      <c r="B85" s="55" t="s">
        <v>167</v>
      </c>
      <c r="C85" s="56"/>
      <c r="D85" s="56"/>
      <c r="E85" s="125"/>
      <c r="F85" s="125" t="str">
        <f t="shared" si="1"/>
        <v/>
      </c>
    </row>
    <row r="86" spans="1:6" x14ac:dyDescent="0.2">
      <c r="A86" s="66"/>
      <c r="B86" s="55" t="s">
        <v>168</v>
      </c>
      <c r="C86" s="56"/>
      <c r="D86" s="56"/>
      <c r="E86" s="125"/>
      <c r="F86" s="125" t="str">
        <f t="shared" si="1"/>
        <v/>
      </c>
    </row>
    <row r="87" spans="1:6" ht="57" x14ac:dyDescent="0.2">
      <c r="A87" s="66"/>
      <c r="B87" s="55" t="s">
        <v>169</v>
      </c>
      <c r="C87" s="67"/>
      <c r="D87" s="56"/>
      <c r="E87" s="125"/>
      <c r="F87" s="125" t="str">
        <f t="shared" si="1"/>
        <v/>
      </c>
    </row>
    <row r="88" spans="1:6" x14ac:dyDescent="0.2">
      <c r="A88" s="66"/>
      <c r="B88" s="55" t="s">
        <v>170</v>
      </c>
      <c r="C88" s="67"/>
      <c r="D88" s="56"/>
      <c r="E88" s="125"/>
      <c r="F88" s="125" t="str">
        <f t="shared" si="1"/>
        <v/>
      </c>
    </row>
    <row r="89" spans="1:6" x14ac:dyDescent="0.2">
      <c r="A89" s="66"/>
      <c r="B89" s="55" t="s">
        <v>171</v>
      </c>
      <c r="C89" s="67"/>
      <c r="D89" s="67"/>
      <c r="E89" s="125"/>
      <c r="F89" s="125" t="str">
        <f t="shared" si="1"/>
        <v/>
      </c>
    </row>
    <row r="90" spans="1:6" ht="128.25" x14ac:dyDescent="0.2">
      <c r="A90" s="66"/>
      <c r="B90" s="55" t="s">
        <v>365</v>
      </c>
      <c r="C90" s="67"/>
      <c r="D90" s="67"/>
      <c r="E90" s="125"/>
      <c r="F90" s="125" t="str">
        <f t="shared" si="1"/>
        <v/>
      </c>
    </row>
    <row r="91" spans="1:6" ht="28.5" x14ac:dyDescent="0.2">
      <c r="A91" s="66"/>
      <c r="B91" s="55" t="s">
        <v>172</v>
      </c>
      <c r="C91" s="67"/>
      <c r="D91" s="67"/>
      <c r="E91" s="125"/>
      <c r="F91" s="125" t="str">
        <f t="shared" si="1"/>
        <v/>
      </c>
    </row>
    <row r="92" spans="1:6" ht="28.5" x14ac:dyDescent="0.2">
      <c r="A92" s="66"/>
      <c r="B92" s="139" t="s">
        <v>173</v>
      </c>
      <c r="C92" s="67"/>
      <c r="D92" s="67"/>
      <c r="E92" s="125"/>
      <c r="F92" s="125" t="str">
        <f t="shared" si="1"/>
        <v/>
      </c>
    </row>
    <row r="93" spans="1:6" x14ac:dyDescent="0.2">
      <c r="A93" s="66"/>
      <c r="B93" s="139"/>
      <c r="C93" s="67"/>
      <c r="D93" s="67"/>
      <c r="E93" s="125"/>
      <c r="F93" s="125"/>
    </row>
    <row r="94" spans="1:6" s="11" customFormat="1" ht="30" x14ac:dyDescent="0.25">
      <c r="A94" s="203" t="s">
        <v>35</v>
      </c>
      <c r="B94" s="54" t="s">
        <v>366</v>
      </c>
      <c r="C94" s="143" t="s">
        <v>52</v>
      </c>
      <c r="D94" s="143">
        <v>1</v>
      </c>
      <c r="E94" s="242"/>
      <c r="F94" s="124" t="str">
        <f t="shared" si="1"/>
        <v>-</v>
      </c>
    </row>
    <row r="95" spans="1:6" x14ac:dyDescent="0.2">
      <c r="A95" s="204"/>
      <c r="B95" s="139"/>
      <c r="C95" s="56"/>
      <c r="D95" s="67"/>
      <c r="E95" s="225"/>
      <c r="F95" s="125" t="str">
        <f t="shared" si="1"/>
        <v/>
      </c>
    </row>
    <row r="96" spans="1:6" s="11" customFormat="1" ht="45" x14ac:dyDescent="0.25">
      <c r="A96" s="203" t="s">
        <v>38</v>
      </c>
      <c r="B96" s="54" t="s">
        <v>367</v>
      </c>
      <c r="C96" s="64" t="s">
        <v>52</v>
      </c>
      <c r="D96" s="143">
        <v>1</v>
      </c>
      <c r="E96" s="124" t="str">
        <f>IF(E97="","",SUM(F97:F142))</f>
        <v/>
      </c>
      <c r="F96" s="124" t="str">
        <f t="shared" si="1"/>
        <v>-</v>
      </c>
    </row>
    <row r="97" spans="1:8" ht="122.25" customHeight="1" x14ac:dyDescent="0.2">
      <c r="A97" s="66"/>
      <c r="B97" s="55" t="s">
        <v>349</v>
      </c>
      <c r="C97" s="56" t="s">
        <v>25</v>
      </c>
      <c r="D97" s="56">
        <v>1</v>
      </c>
      <c r="E97" s="243"/>
      <c r="F97" s="125" t="str">
        <f t="shared" si="1"/>
        <v>-</v>
      </c>
    </row>
    <row r="98" spans="1:8" x14ac:dyDescent="0.2">
      <c r="A98" s="205" t="s">
        <v>175</v>
      </c>
      <c r="B98" s="55" t="s">
        <v>176</v>
      </c>
      <c r="C98" s="56" t="s">
        <v>25</v>
      </c>
      <c r="D98" s="56">
        <v>1</v>
      </c>
      <c r="E98" s="244"/>
      <c r="F98" s="125" t="str">
        <f t="shared" si="1"/>
        <v>-</v>
      </c>
    </row>
    <row r="99" spans="1:8" ht="28.5" x14ac:dyDescent="0.2">
      <c r="A99" s="205" t="s">
        <v>175</v>
      </c>
      <c r="B99" s="55" t="s">
        <v>177</v>
      </c>
      <c r="C99" s="56" t="s">
        <v>52</v>
      </c>
      <c r="D99" s="56">
        <v>1</v>
      </c>
      <c r="E99" s="244"/>
      <c r="F99" s="125" t="str">
        <f t="shared" si="1"/>
        <v>-</v>
      </c>
    </row>
    <row r="100" spans="1:8" x14ac:dyDescent="0.2">
      <c r="A100" s="205" t="s">
        <v>175</v>
      </c>
      <c r="B100" s="55" t="s">
        <v>178</v>
      </c>
      <c r="C100" s="67"/>
      <c r="D100" s="56"/>
      <c r="E100" s="243"/>
      <c r="F100" s="125" t="str">
        <f t="shared" si="1"/>
        <v/>
      </c>
    </row>
    <row r="101" spans="1:8" s="206" customFormat="1" ht="85.5" x14ac:dyDescent="0.25">
      <c r="A101" s="73"/>
      <c r="B101" s="55" t="s">
        <v>362</v>
      </c>
      <c r="C101" s="56" t="s">
        <v>52</v>
      </c>
      <c r="D101" s="56">
        <v>1</v>
      </c>
      <c r="E101" s="244"/>
      <c r="F101" s="125" t="str">
        <f t="shared" si="1"/>
        <v>-</v>
      </c>
    </row>
    <row r="102" spans="1:8" x14ac:dyDescent="0.2">
      <c r="A102" s="205" t="s">
        <v>175</v>
      </c>
      <c r="B102" s="55" t="s">
        <v>179</v>
      </c>
      <c r="C102" s="67"/>
      <c r="D102" s="56"/>
      <c r="E102" s="243"/>
      <c r="F102" s="125" t="str">
        <f t="shared" si="1"/>
        <v/>
      </c>
    </row>
    <row r="103" spans="1:8" s="206" customFormat="1" ht="85.5" x14ac:dyDescent="0.25">
      <c r="A103" s="73"/>
      <c r="B103" s="55" t="s">
        <v>363</v>
      </c>
      <c r="C103" s="56" t="s">
        <v>52</v>
      </c>
      <c r="D103" s="56">
        <v>1</v>
      </c>
      <c r="E103" s="244"/>
      <c r="F103" s="125" t="str">
        <f t="shared" si="1"/>
        <v>-</v>
      </c>
    </row>
    <row r="104" spans="1:8" ht="85.5" x14ac:dyDescent="0.2">
      <c r="A104" s="205" t="s">
        <v>175</v>
      </c>
      <c r="B104" s="55" t="s">
        <v>180</v>
      </c>
      <c r="C104" s="56" t="s">
        <v>52</v>
      </c>
      <c r="D104" s="56">
        <v>2</v>
      </c>
      <c r="E104" s="244"/>
      <c r="F104" s="125" t="str">
        <f t="shared" si="1"/>
        <v>-</v>
      </c>
    </row>
    <row r="105" spans="1:8" ht="57" x14ac:dyDescent="0.2">
      <c r="A105" s="205" t="s">
        <v>175</v>
      </c>
      <c r="B105" s="55" t="s">
        <v>181</v>
      </c>
      <c r="C105" s="56" t="s">
        <v>25</v>
      </c>
      <c r="D105" s="56">
        <v>3</v>
      </c>
      <c r="E105" s="244"/>
      <c r="F105" s="125" t="str">
        <f t="shared" si="1"/>
        <v>-</v>
      </c>
    </row>
    <row r="106" spans="1:8" ht="42.75" x14ac:dyDescent="0.2">
      <c r="A106" s="205" t="s">
        <v>175</v>
      </c>
      <c r="B106" s="55" t="s">
        <v>182</v>
      </c>
      <c r="C106" s="56" t="s">
        <v>25</v>
      </c>
      <c r="D106" s="56">
        <v>3</v>
      </c>
      <c r="E106" s="244"/>
      <c r="F106" s="125" t="str">
        <f t="shared" si="1"/>
        <v>-</v>
      </c>
    </row>
    <row r="107" spans="1:8" s="208" customFormat="1" ht="28.5" x14ac:dyDescent="0.2">
      <c r="A107" s="205" t="s">
        <v>175</v>
      </c>
      <c r="B107" s="55" t="s">
        <v>183</v>
      </c>
      <c r="C107" s="56"/>
      <c r="D107" s="56"/>
      <c r="E107" s="244"/>
      <c r="F107" s="125" t="str">
        <f t="shared" si="1"/>
        <v/>
      </c>
      <c r="G107" s="207"/>
    </row>
    <row r="108" spans="1:8" x14ac:dyDescent="0.2">
      <c r="A108" s="73"/>
      <c r="B108" s="55" t="s">
        <v>184</v>
      </c>
      <c r="C108" s="56" t="s">
        <v>25</v>
      </c>
      <c r="D108" s="56">
        <v>1</v>
      </c>
      <c r="E108" s="244"/>
      <c r="F108" s="125" t="str">
        <f t="shared" si="1"/>
        <v>-</v>
      </c>
      <c r="G108" s="207"/>
      <c r="H108" s="208"/>
    </row>
    <row r="109" spans="1:8" x14ac:dyDescent="0.2">
      <c r="A109" s="73"/>
      <c r="B109" s="55" t="s">
        <v>185</v>
      </c>
      <c r="C109" s="56" t="s">
        <v>25</v>
      </c>
      <c r="D109" s="56">
        <v>10</v>
      </c>
      <c r="E109" s="244"/>
      <c r="F109" s="125" t="str">
        <f t="shared" si="1"/>
        <v>-</v>
      </c>
      <c r="G109" s="207"/>
      <c r="H109" s="208"/>
    </row>
    <row r="110" spans="1:8" x14ac:dyDescent="0.2">
      <c r="A110" s="73"/>
      <c r="B110" s="55" t="s">
        <v>186</v>
      </c>
      <c r="C110" s="56" t="s">
        <v>25</v>
      </c>
      <c r="D110" s="56">
        <v>2</v>
      </c>
      <c r="E110" s="244"/>
      <c r="F110" s="125" t="str">
        <f t="shared" si="1"/>
        <v>-</v>
      </c>
      <c r="G110" s="207"/>
      <c r="H110" s="208"/>
    </row>
    <row r="111" spans="1:8" x14ac:dyDescent="0.2">
      <c r="A111" s="73"/>
      <c r="B111" s="55" t="s">
        <v>187</v>
      </c>
      <c r="C111" s="56" t="s">
        <v>25</v>
      </c>
      <c r="D111" s="56">
        <v>2</v>
      </c>
      <c r="E111" s="244"/>
      <c r="F111" s="125" t="str">
        <f t="shared" si="1"/>
        <v>-</v>
      </c>
      <c r="G111" s="207"/>
      <c r="H111" s="208"/>
    </row>
    <row r="112" spans="1:8" ht="28.5" x14ac:dyDescent="0.2">
      <c r="A112" s="204"/>
      <c r="B112" s="55" t="s">
        <v>188</v>
      </c>
      <c r="C112" s="56" t="s">
        <v>25</v>
      </c>
      <c r="D112" s="56">
        <v>2</v>
      </c>
      <c r="E112" s="244"/>
      <c r="F112" s="125" t="str">
        <f t="shared" si="1"/>
        <v>-</v>
      </c>
    </row>
    <row r="113" spans="1:15" ht="28.5" x14ac:dyDescent="0.2">
      <c r="A113" s="204"/>
      <c r="B113" s="55" t="s">
        <v>189</v>
      </c>
      <c r="C113" s="56" t="s">
        <v>25</v>
      </c>
      <c r="D113" s="56">
        <v>2</v>
      </c>
      <c r="E113" s="244"/>
      <c r="F113" s="125" t="str">
        <f t="shared" si="1"/>
        <v>-</v>
      </c>
    </row>
    <row r="114" spans="1:15" ht="16.149999999999999" customHeight="1" x14ac:dyDescent="0.2">
      <c r="A114" s="204"/>
      <c r="B114" s="55" t="s">
        <v>190</v>
      </c>
      <c r="C114" s="56" t="s">
        <v>25</v>
      </c>
      <c r="D114" s="56">
        <v>2</v>
      </c>
      <c r="E114" s="244"/>
      <c r="F114" s="125" t="str">
        <f t="shared" si="1"/>
        <v>-</v>
      </c>
    </row>
    <row r="115" spans="1:15" x14ac:dyDescent="0.2">
      <c r="A115" s="204"/>
      <c r="B115" s="55" t="s">
        <v>191</v>
      </c>
      <c r="C115" s="56" t="s">
        <v>25</v>
      </c>
      <c r="D115" s="56">
        <v>2</v>
      </c>
      <c r="E115" s="244"/>
      <c r="F115" s="125" t="str">
        <f t="shared" si="1"/>
        <v>-</v>
      </c>
    </row>
    <row r="116" spans="1:15" ht="28.5" x14ac:dyDescent="0.2">
      <c r="A116" s="204"/>
      <c r="B116" s="55" t="s">
        <v>192</v>
      </c>
      <c r="C116" s="56" t="s">
        <v>25</v>
      </c>
      <c r="D116" s="56">
        <v>2</v>
      </c>
      <c r="E116" s="244"/>
      <c r="F116" s="125" t="str">
        <f t="shared" si="1"/>
        <v>-</v>
      </c>
    </row>
    <row r="117" spans="1:15" ht="16.899999999999999" customHeight="1" x14ac:dyDescent="0.2">
      <c r="A117" s="204"/>
      <c r="B117" s="55" t="s">
        <v>193</v>
      </c>
      <c r="C117" s="56" t="s">
        <v>25</v>
      </c>
      <c r="D117" s="56">
        <v>2</v>
      </c>
      <c r="E117" s="244"/>
      <c r="F117" s="125" t="str">
        <f t="shared" si="1"/>
        <v>-</v>
      </c>
    </row>
    <row r="118" spans="1:15" ht="28.5" x14ac:dyDescent="0.2">
      <c r="A118" s="204"/>
      <c r="B118" s="55" t="s">
        <v>194</v>
      </c>
      <c r="C118" s="56" t="s">
        <v>25</v>
      </c>
      <c r="D118" s="56">
        <v>2</v>
      </c>
      <c r="E118" s="244"/>
      <c r="F118" s="125" t="str">
        <f t="shared" si="1"/>
        <v>-</v>
      </c>
    </row>
    <row r="119" spans="1:15" ht="28.5" x14ac:dyDescent="0.2">
      <c r="A119" s="204"/>
      <c r="B119" s="55" t="s">
        <v>195</v>
      </c>
      <c r="C119" s="56" t="s">
        <v>25</v>
      </c>
      <c r="D119" s="56">
        <v>2</v>
      </c>
      <c r="E119" s="244"/>
      <c r="F119" s="125" t="str">
        <f t="shared" si="1"/>
        <v>-</v>
      </c>
    </row>
    <row r="120" spans="1:15" ht="85.5" x14ac:dyDescent="0.2">
      <c r="A120" s="205" t="s">
        <v>175</v>
      </c>
      <c r="B120" s="72" t="s">
        <v>196</v>
      </c>
      <c r="C120" s="56"/>
      <c r="D120" s="56"/>
      <c r="E120" s="244"/>
      <c r="F120" s="125" t="str">
        <f t="shared" si="1"/>
        <v/>
      </c>
      <c r="L120" s="209"/>
      <c r="M120" s="210"/>
      <c r="N120" s="210"/>
      <c r="O120" s="211"/>
    </row>
    <row r="121" spans="1:15" x14ac:dyDescent="0.2">
      <c r="A121" s="205"/>
      <c r="B121" s="73" t="s">
        <v>197</v>
      </c>
      <c r="C121" s="56"/>
      <c r="D121" s="56"/>
      <c r="E121" s="244"/>
      <c r="F121" s="125" t="str">
        <f t="shared" si="1"/>
        <v/>
      </c>
      <c r="L121" s="209"/>
      <c r="M121" s="210"/>
      <c r="N121" s="210"/>
      <c r="O121" s="211"/>
    </row>
    <row r="122" spans="1:15" x14ac:dyDescent="0.2">
      <c r="A122" s="205"/>
      <c r="B122" s="73" t="s">
        <v>198</v>
      </c>
      <c r="C122" s="56" t="s">
        <v>25</v>
      </c>
      <c r="D122" s="56">
        <v>1</v>
      </c>
      <c r="E122" s="244"/>
      <c r="F122" s="125" t="str">
        <f t="shared" si="1"/>
        <v>-</v>
      </c>
      <c r="L122" s="209"/>
      <c r="M122" s="210"/>
      <c r="N122" s="210"/>
      <c r="O122" s="211"/>
    </row>
    <row r="123" spans="1:15" x14ac:dyDescent="0.2">
      <c r="A123" s="205"/>
      <c r="B123" s="73" t="s">
        <v>199</v>
      </c>
      <c r="C123" s="56" t="s">
        <v>25</v>
      </c>
      <c r="D123" s="56">
        <v>1</v>
      </c>
      <c r="E123" s="244"/>
      <c r="F123" s="125" t="str">
        <f t="shared" si="1"/>
        <v>-</v>
      </c>
      <c r="L123" s="209"/>
      <c r="M123" s="210"/>
      <c r="N123" s="210"/>
      <c r="O123" s="211"/>
    </row>
    <row r="124" spans="1:15" ht="28.5" x14ac:dyDescent="0.2">
      <c r="A124" s="205"/>
      <c r="B124" s="73" t="s">
        <v>200</v>
      </c>
      <c r="C124" s="56" t="s">
        <v>25</v>
      </c>
      <c r="D124" s="56">
        <v>1</v>
      </c>
      <c r="E124" s="244"/>
      <c r="F124" s="125" t="str">
        <f t="shared" si="1"/>
        <v>-</v>
      </c>
      <c r="L124" s="209"/>
      <c r="M124" s="210"/>
      <c r="N124" s="210"/>
      <c r="O124" s="211"/>
    </row>
    <row r="125" spans="1:15" ht="28.5" x14ac:dyDescent="0.2">
      <c r="A125" s="205"/>
      <c r="B125" s="73" t="s">
        <v>201</v>
      </c>
      <c r="C125" s="56" t="s">
        <v>25</v>
      </c>
      <c r="D125" s="56">
        <v>2</v>
      </c>
      <c r="E125" s="244"/>
      <c r="F125" s="125" t="str">
        <f t="shared" si="1"/>
        <v>-</v>
      </c>
      <c r="L125" s="209"/>
      <c r="M125" s="210"/>
      <c r="N125" s="210"/>
      <c r="O125" s="211"/>
    </row>
    <row r="126" spans="1:15" ht="28.5" x14ac:dyDescent="0.2">
      <c r="A126" s="205"/>
      <c r="B126" s="73" t="s">
        <v>202</v>
      </c>
      <c r="C126" s="56" t="s">
        <v>25</v>
      </c>
      <c r="D126" s="56">
        <v>1</v>
      </c>
      <c r="E126" s="244"/>
      <c r="F126" s="125" t="str">
        <f t="shared" si="1"/>
        <v>-</v>
      </c>
      <c r="L126" s="209"/>
      <c r="M126" s="210"/>
      <c r="N126" s="210"/>
      <c r="O126" s="211"/>
    </row>
    <row r="127" spans="1:15" ht="28.5" x14ac:dyDescent="0.2">
      <c r="A127" s="205"/>
      <c r="B127" s="73" t="s">
        <v>203</v>
      </c>
      <c r="C127" s="56" t="s">
        <v>25</v>
      </c>
      <c r="D127" s="56">
        <v>1</v>
      </c>
      <c r="E127" s="244"/>
      <c r="F127" s="125" t="str">
        <f t="shared" si="1"/>
        <v>-</v>
      </c>
      <c r="L127" s="209"/>
      <c r="M127" s="210"/>
      <c r="N127" s="210"/>
      <c r="O127" s="211"/>
    </row>
    <row r="128" spans="1:15" ht="28.5" x14ac:dyDescent="0.2">
      <c r="A128" s="205"/>
      <c r="B128" s="73" t="s">
        <v>204</v>
      </c>
      <c r="C128" s="56" t="s">
        <v>25</v>
      </c>
      <c r="D128" s="56">
        <v>1</v>
      </c>
      <c r="E128" s="244"/>
      <c r="F128" s="125" t="str">
        <f t="shared" si="1"/>
        <v>-</v>
      </c>
      <c r="L128" s="209"/>
      <c r="M128" s="210"/>
      <c r="N128" s="210"/>
      <c r="O128" s="211"/>
    </row>
    <row r="129" spans="1:15" ht="28.5" x14ac:dyDescent="0.2">
      <c r="A129" s="205"/>
      <c r="B129" s="73" t="s">
        <v>205</v>
      </c>
      <c r="C129" s="56" t="s">
        <v>25</v>
      </c>
      <c r="D129" s="56">
        <v>8</v>
      </c>
      <c r="E129" s="244"/>
      <c r="F129" s="125" t="str">
        <f t="shared" si="1"/>
        <v>-</v>
      </c>
      <c r="L129" s="209"/>
      <c r="M129" s="210"/>
      <c r="N129" s="210"/>
      <c r="O129" s="211"/>
    </row>
    <row r="130" spans="1:15" x14ac:dyDescent="0.2">
      <c r="A130" s="205" t="s">
        <v>175</v>
      </c>
      <c r="B130" s="55" t="s">
        <v>206</v>
      </c>
      <c r="C130" s="56" t="s">
        <v>52</v>
      </c>
      <c r="D130" s="56">
        <v>1</v>
      </c>
      <c r="E130" s="244"/>
      <c r="F130" s="125" t="str">
        <f t="shared" si="1"/>
        <v>-</v>
      </c>
      <c r="L130" s="209"/>
      <c r="M130" s="210"/>
      <c r="N130" s="210"/>
      <c r="O130" s="211"/>
    </row>
    <row r="131" spans="1:15" x14ac:dyDescent="0.2">
      <c r="A131" s="73"/>
      <c r="B131" s="55" t="s">
        <v>207</v>
      </c>
      <c r="C131" s="56" t="s">
        <v>52</v>
      </c>
      <c r="D131" s="56">
        <v>1</v>
      </c>
      <c r="E131" s="244"/>
      <c r="F131" s="125" t="str">
        <f t="shared" si="1"/>
        <v>-</v>
      </c>
      <c r="L131" s="209"/>
      <c r="M131" s="210"/>
      <c r="N131" s="210"/>
      <c r="O131" s="211"/>
    </row>
    <row r="132" spans="1:15" x14ac:dyDescent="0.2">
      <c r="A132" s="73"/>
      <c r="B132" s="55" t="s">
        <v>208</v>
      </c>
      <c r="C132" s="56" t="s">
        <v>52</v>
      </c>
      <c r="D132" s="56">
        <v>1</v>
      </c>
      <c r="E132" s="244"/>
      <c r="F132" s="125" t="str">
        <f t="shared" si="1"/>
        <v>-</v>
      </c>
      <c r="L132" s="209"/>
      <c r="M132" s="210"/>
      <c r="N132" s="210"/>
      <c r="O132" s="211"/>
    </row>
    <row r="133" spans="1:15" x14ac:dyDescent="0.2">
      <c r="A133" s="73"/>
      <c r="B133" s="55" t="s">
        <v>209</v>
      </c>
      <c r="C133" s="56" t="s">
        <v>52</v>
      </c>
      <c r="D133" s="56">
        <v>1</v>
      </c>
      <c r="E133" s="244"/>
      <c r="F133" s="125" t="str">
        <f t="shared" si="1"/>
        <v>-</v>
      </c>
      <c r="L133" s="209"/>
      <c r="M133" s="210"/>
      <c r="N133" s="210"/>
      <c r="O133" s="211"/>
    </row>
    <row r="134" spans="1:15" x14ac:dyDescent="0.2">
      <c r="A134" s="73"/>
      <c r="B134" s="55" t="s">
        <v>210</v>
      </c>
      <c r="C134" s="56" t="s">
        <v>52</v>
      </c>
      <c r="D134" s="56">
        <v>1</v>
      </c>
      <c r="E134" s="244"/>
      <c r="F134" s="125" t="str">
        <f t="shared" ref="F134:F146" si="2">IF(C134="","",IF(E134="","-",D134*E134))</f>
        <v>-</v>
      </c>
      <c r="L134" s="209"/>
      <c r="M134" s="210"/>
      <c r="N134" s="210"/>
      <c r="O134" s="211"/>
    </row>
    <row r="135" spans="1:15" x14ac:dyDescent="0.2">
      <c r="A135" s="73"/>
      <c r="B135" s="55" t="s">
        <v>211</v>
      </c>
      <c r="C135" s="56" t="s">
        <v>52</v>
      </c>
      <c r="D135" s="56">
        <v>1</v>
      </c>
      <c r="E135" s="244"/>
      <c r="F135" s="125" t="str">
        <f t="shared" si="2"/>
        <v>-</v>
      </c>
      <c r="L135" s="209"/>
      <c r="M135" s="210"/>
      <c r="N135" s="210"/>
      <c r="O135" s="211"/>
    </row>
    <row r="136" spans="1:15" x14ac:dyDescent="0.2">
      <c r="A136" s="73"/>
      <c r="B136" s="55" t="s">
        <v>212</v>
      </c>
      <c r="C136" s="56" t="s">
        <v>52</v>
      </c>
      <c r="D136" s="56">
        <v>1</v>
      </c>
      <c r="E136" s="244"/>
      <c r="F136" s="125" t="str">
        <f t="shared" si="2"/>
        <v>-</v>
      </c>
      <c r="L136" s="209"/>
      <c r="M136" s="210"/>
      <c r="N136" s="210"/>
      <c r="O136" s="211"/>
    </row>
    <row r="137" spans="1:15" x14ac:dyDescent="0.2">
      <c r="A137" s="73"/>
      <c r="B137" s="55" t="s">
        <v>213</v>
      </c>
      <c r="C137" s="56" t="s">
        <v>52</v>
      </c>
      <c r="D137" s="56">
        <v>1</v>
      </c>
      <c r="E137" s="244"/>
      <c r="F137" s="125" t="str">
        <f t="shared" si="2"/>
        <v>-</v>
      </c>
      <c r="L137" s="209"/>
      <c r="M137" s="210"/>
      <c r="N137" s="210"/>
      <c r="O137" s="211"/>
    </row>
    <row r="138" spans="1:15" x14ac:dyDescent="0.2">
      <c r="A138" s="73"/>
      <c r="B138" s="55" t="s">
        <v>214</v>
      </c>
      <c r="C138" s="56" t="s">
        <v>52</v>
      </c>
      <c r="D138" s="56">
        <v>1</v>
      </c>
      <c r="E138" s="244"/>
      <c r="F138" s="125" t="str">
        <f t="shared" si="2"/>
        <v>-</v>
      </c>
      <c r="L138" s="209"/>
      <c r="M138" s="210"/>
      <c r="N138" s="210"/>
      <c r="O138" s="211"/>
    </row>
    <row r="139" spans="1:15" x14ac:dyDescent="0.2">
      <c r="A139" s="73"/>
      <c r="B139" s="55" t="s">
        <v>215</v>
      </c>
      <c r="C139" s="56" t="s">
        <v>52</v>
      </c>
      <c r="D139" s="56">
        <v>1</v>
      </c>
      <c r="E139" s="244"/>
      <c r="F139" s="125" t="str">
        <f t="shared" si="2"/>
        <v>-</v>
      </c>
      <c r="L139" s="209"/>
      <c r="M139" s="210"/>
      <c r="N139" s="210"/>
      <c r="O139" s="211"/>
    </row>
    <row r="140" spans="1:15" x14ac:dyDescent="0.2">
      <c r="A140" s="73"/>
      <c r="B140" s="55" t="s">
        <v>216</v>
      </c>
      <c r="C140" s="56" t="s">
        <v>52</v>
      </c>
      <c r="D140" s="56">
        <v>1</v>
      </c>
      <c r="E140" s="244"/>
      <c r="F140" s="125" t="str">
        <f t="shared" si="2"/>
        <v>-</v>
      </c>
      <c r="L140" s="209"/>
      <c r="M140" s="210"/>
      <c r="N140" s="210"/>
      <c r="O140" s="211"/>
    </row>
    <row r="141" spans="1:15" x14ac:dyDescent="0.2">
      <c r="A141" s="73"/>
      <c r="B141" s="55" t="s">
        <v>217</v>
      </c>
      <c r="C141" s="56" t="s">
        <v>52</v>
      </c>
      <c r="D141" s="56">
        <v>1</v>
      </c>
      <c r="E141" s="244"/>
      <c r="F141" s="125" t="str">
        <f t="shared" si="2"/>
        <v>-</v>
      </c>
      <c r="L141" s="209"/>
      <c r="M141" s="210"/>
      <c r="N141" s="210"/>
      <c r="O141" s="211"/>
    </row>
    <row r="142" spans="1:15" x14ac:dyDescent="0.2">
      <c r="A142" s="73"/>
      <c r="B142" s="55" t="s">
        <v>218</v>
      </c>
      <c r="C142" s="56" t="s">
        <v>52</v>
      </c>
      <c r="D142" s="56">
        <v>1</v>
      </c>
      <c r="E142" s="244"/>
      <c r="F142" s="125" t="str">
        <f t="shared" si="2"/>
        <v>-</v>
      </c>
      <c r="L142" s="209"/>
      <c r="M142" s="210"/>
      <c r="N142" s="210"/>
      <c r="O142" s="211"/>
    </row>
    <row r="143" spans="1:15" x14ac:dyDescent="0.2">
      <c r="A143" s="204"/>
      <c r="B143" s="73"/>
      <c r="C143" s="56"/>
      <c r="D143" s="56"/>
      <c r="E143" s="244"/>
      <c r="F143" s="125"/>
      <c r="L143" s="209"/>
      <c r="M143" s="210"/>
      <c r="N143" s="210"/>
      <c r="O143" s="211"/>
    </row>
    <row r="144" spans="1:15" s="11" customFormat="1" ht="15" x14ac:dyDescent="0.25">
      <c r="A144" s="145" t="s">
        <v>40</v>
      </c>
      <c r="B144" s="54" t="s">
        <v>369</v>
      </c>
      <c r="C144" s="143" t="s">
        <v>52</v>
      </c>
      <c r="D144" s="143">
        <v>1</v>
      </c>
      <c r="E144" s="242"/>
      <c r="F144" s="124" t="str">
        <f t="shared" si="2"/>
        <v>-</v>
      </c>
      <c r="L144" s="212"/>
      <c r="M144" s="213"/>
      <c r="N144" s="213"/>
      <c r="O144" s="214"/>
    </row>
    <row r="145" spans="1:15" s="11" customFormat="1" ht="30" x14ac:dyDescent="0.25">
      <c r="A145" s="203" t="s">
        <v>42</v>
      </c>
      <c r="B145" s="54" t="s">
        <v>350</v>
      </c>
      <c r="C145" s="143" t="s">
        <v>25</v>
      </c>
      <c r="D145" s="143">
        <v>1</v>
      </c>
      <c r="E145" s="242"/>
      <c r="F145" s="124" t="str">
        <f t="shared" si="2"/>
        <v>-</v>
      </c>
    </row>
    <row r="146" spans="1:15" s="11" customFormat="1" ht="30" x14ac:dyDescent="0.25">
      <c r="A146" s="145" t="s">
        <v>44</v>
      </c>
      <c r="B146" s="54" t="s">
        <v>368</v>
      </c>
      <c r="C146" s="143" t="s">
        <v>52</v>
      </c>
      <c r="D146" s="143">
        <v>1</v>
      </c>
      <c r="E146" s="242"/>
      <c r="F146" s="124" t="str">
        <f t="shared" si="2"/>
        <v>-</v>
      </c>
    </row>
    <row r="149" spans="1:15" ht="57.75" x14ac:dyDescent="0.2">
      <c r="A149" s="215" t="s">
        <v>175</v>
      </c>
      <c r="B149" s="147" t="s">
        <v>391</v>
      </c>
      <c r="C149" s="216"/>
      <c r="D149" s="216"/>
      <c r="E149" s="140"/>
      <c r="F149" s="132" t="str">
        <f>IF(C149="","",IF(E149="","-",D149*E149))</f>
        <v/>
      </c>
      <c r="L149" s="209"/>
      <c r="M149" s="210"/>
      <c r="N149" s="210"/>
      <c r="O149" s="211"/>
    </row>
  </sheetData>
  <sheetProtection algorithmName="SHA-512" hashValue="nxsddiNCOCSDzSX+J51zKPR7rz6WBzrhStCIenj+Xv1Dkuc9MX/D4wGHcX3mDgHv9Hb0Z1FGbDEtnyjZKo76CQ==" saltValue="LIlVrwI/I4rkHgi2ogNg1Q==" spinCount="100000" sheet="1" objects="1" scenarios="1"/>
  <pageMargins left="0.74791666666666701" right="0.39374999999999999" top="0.86666666666666703" bottom="0.905555555555556" header="0.39374999999999999" footer="0.55138888888888904"/>
  <pageSetup paperSize="9" scale="88" orientation="portrait" useFirstPageNumber="1" r:id="rId1"/>
  <headerFooter>
    <oddHeader>&amp;CStran &amp;P</oddHeader>
    <oddFooter>&amp;C___________________________________________________________________________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Zeros="0" zoomScaleNormal="100" zoomScaleSheetLayoutView="115" workbookViewId="0">
      <pane xSplit="6" ySplit="3" topLeftCell="G4" activePane="bottomRight" state="frozen"/>
      <selection activeCell="E32" sqref="E32"/>
      <selection pane="topRight" activeCell="E32" sqref="E32"/>
      <selection pane="bottomLeft" activeCell="E32" sqref="E32"/>
      <selection pane="bottomRight" activeCell="E12" sqref="E12"/>
    </sheetView>
  </sheetViews>
  <sheetFormatPr defaultRowHeight="14.25" x14ac:dyDescent="0.2"/>
  <cols>
    <col min="1" max="1" width="9.125" style="59"/>
    <col min="2" max="2" width="42.25" style="60"/>
    <col min="3" max="3" width="6.625" style="57"/>
    <col min="4" max="4" width="7.875" style="58"/>
    <col min="5" max="5" width="13.25" style="21"/>
    <col min="6" max="6" width="11.875" style="21"/>
    <col min="7" max="7" width="3.25" style="27"/>
    <col min="8" max="1025" width="9.75" style="27"/>
    <col min="1026" max="16384" width="9" style="27"/>
  </cols>
  <sheetData>
    <row r="1" spans="1:6" ht="15" x14ac:dyDescent="0.2">
      <c r="A1" s="81" t="s">
        <v>220</v>
      </c>
      <c r="B1" s="82" t="s">
        <v>221</v>
      </c>
      <c r="C1" s="83"/>
      <c r="D1" s="84"/>
      <c r="E1" s="85"/>
      <c r="F1" s="86"/>
    </row>
    <row r="2" spans="1:6" x14ac:dyDescent="0.2">
      <c r="A2" s="87"/>
      <c r="B2" s="88"/>
      <c r="C2" s="89"/>
      <c r="D2" s="90"/>
      <c r="E2" s="91"/>
      <c r="F2" s="92"/>
    </row>
    <row r="3" spans="1:6" ht="15" x14ac:dyDescent="0.2">
      <c r="A3" s="76"/>
      <c r="B3" s="77"/>
      <c r="C3" s="78"/>
      <c r="D3" s="79" t="s">
        <v>18</v>
      </c>
      <c r="E3" s="80" t="s">
        <v>19</v>
      </c>
      <c r="F3" s="80" t="s">
        <v>20</v>
      </c>
    </row>
    <row r="4" spans="1:6" s="146" customFormat="1" ht="15.75" x14ac:dyDescent="0.25">
      <c r="A4" s="78"/>
      <c r="B4" s="152" t="s">
        <v>260</v>
      </c>
      <c r="C4" s="78"/>
      <c r="D4" s="151"/>
      <c r="E4" s="161"/>
      <c r="F4" s="161"/>
    </row>
    <row r="5" spans="1:6" s="146" customFormat="1" ht="15" x14ac:dyDescent="0.25">
      <c r="A5" s="162"/>
      <c r="B5" s="149" t="s">
        <v>223</v>
      </c>
      <c r="C5" s="163" t="s">
        <v>263</v>
      </c>
      <c r="D5" s="153">
        <v>1</v>
      </c>
      <c r="E5" s="154" t="str">
        <f>IF(E13="","-",SUM(F12:F42))</f>
        <v>-</v>
      </c>
      <c r="F5" s="155" t="str">
        <f>IF(E5="-","-",D5*E5)</f>
        <v>-</v>
      </c>
    </row>
    <row r="6" spans="1:6" s="146" customFormat="1" ht="15" x14ac:dyDescent="0.25">
      <c r="A6" s="64"/>
      <c r="B6" s="63" t="s">
        <v>268</v>
      </c>
      <c r="C6" s="164" t="s">
        <v>263</v>
      </c>
      <c r="D6" s="65"/>
      <c r="E6" s="157"/>
      <c r="F6" s="124">
        <f>SUM(F5)</f>
        <v>0</v>
      </c>
    </row>
    <row r="7" spans="1:6" s="146" customFormat="1" ht="15" x14ac:dyDescent="0.25">
      <c r="A7" s="64"/>
      <c r="B7" s="63" t="s">
        <v>371</v>
      </c>
      <c r="C7" s="164" t="s">
        <v>263</v>
      </c>
      <c r="D7" s="65">
        <v>1</v>
      </c>
      <c r="E7" s="157"/>
      <c r="F7" s="124">
        <f>F6*0.03</f>
        <v>0</v>
      </c>
    </row>
    <row r="8" spans="1:6" s="146" customFormat="1" ht="15.75" thickBot="1" x14ac:dyDescent="0.3">
      <c r="A8" s="165"/>
      <c r="B8" s="121" t="s">
        <v>372</v>
      </c>
      <c r="C8" s="166" t="s">
        <v>263</v>
      </c>
      <c r="D8" s="167"/>
      <c r="E8" s="168"/>
      <c r="F8" s="126" t="str">
        <f>IF(E5="-","-",F6+F7)</f>
        <v>-</v>
      </c>
    </row>
    <row r="9" spans="1:6" ht="15.75" thickTop="1" x14ac:dyDescent="0.25">
      <c r="A9" s="62" t="s">
        <v>222</v>
      </c>
      <c r="B9" s="63" t="s">
        <v>223</v>
      </c>
      <c r="C9" s="64"/>
      <c r="D9" s="65"/>
      <c r="E9" s="35"/>
      <c r="F9" s="35">
        <f>D9*E9</f>
        <v>0</v>
      </c>
    </row>
    <row r="10" spans="1:6" x14ac:dyDescent="0.2">
      <c r="A10" s="66"/>
      <c r="B10" s="61"/>
      <c r="C10" s="67"/>
      <c r="D10" s="68"/>
      <c r="E10" s="67"/>
      <c r="F10" s="35" t="str">
        <f t="shared" ref="F10:F17" si="0">IF(C10="","",IF(E10="","-",D10*E10))</f>
        <v/>
      </c>
    </row>
    <row r="11" spans="1:6" ht="30" x14ac:dyDescent="0.2">
      <c r="A11" s="66"/>
      <c r="B11" s="69" t="s">
        <v>224</v>
      </c>
      <c r="C11" s="67"/>
      <c r="D11" s="68"/>
      <c r="E11" s="247"/>
      <c r="F11" s="35" t="str">
        <f t="shared" si="0"/>
        <v/>
      </c>
    </row>
    <row r="12" spans="1:6" x14ac:dyDescent="0.2">
      <c r="A12" s="70"/>
      <c r="B12" s="61" t="s">
        <v>225</v>
      </c>
      <c r="C12" s="67" t="s">
        <v>226</v>
      </c>
      <c r="D12" s="68">
        <v>8</v>
      </c>
      <c r="E12" s="241"/>
      <c r="F12" s="35" t="str">
        <f t="shared" si="0"/>
        <v>-</v>
      </c>
    </row>
    <row r="13" spans="1:6" x14ac:dyDescent="0.2">
      <c r="A13" s="70"/>
      <c r="B13" s="61" t="s">
        <v>227</v>
      </c>
      <c r="C13" s="67" t="s">
        <v>226</v>
      </c>
      <c r="D13" s="68">
        <v>16</v>
      </c>
      <c r="E13" s="241"/>
      <c r="F13" s="35" t="str">
        <f t="shared" si="0"/>
        <v>-</v>
      </c>
    </row>
    <row r="14" spans="1:6" ht="28.5" x14ac:dyDescent="0.2">
      <c r="A14" s="70"/>
      <c r="B14" s="61" t="s">
        <v>228</v>
      </c>
      <c r="C14" s="67" t="s">
        <v>226</v>
      </c>
      <c r="D14" s="68">
        <v>2</v>
      </c>
      <c r="E14" s="241"/>
      <c r="F14" s="35" t="str">
        <f t="shared" si="0"/>
        <v>-</v>
      </c>
    </row>
    <row r="15" spans="1:6" ht="28.5" x14ac:dyDescent="0.2">
      <c r="A15" s="70"/>
      <c r="B15" s="61" t="s">
        <v>229</v>
      </c>
      <c r="C15" s="67" t="s">
        <v>226</v>
      </c>
      <c r="D15" s="68">
        <v>4</v>
      </c>
      <c r="E15" s="241"/>
      <c r="F15" s="35" t="str">
        <f t="shared" si="0"/>
        <v>-</v>
      </c>
    </row>
    <row r="16" spans="1:6" ht="42.75" x14ac:dyDescent="0.2">
      <c r="A16" s="70"/>
      <c r="B16" s="61" t="s">
        <v>230</v>
      </c>
      <c r="C16" s="67" t="s">
        <v>52</v>
      </c>
      <c r="D16" s="68">
        <v>2</v>
      </c>
      <c r="E16" s="241"/>
      <c r="F16" s="35" t="str">
        <f t="shared" si="0"/>
        <v>-</v>
      </c>
    </row>
    <row r="17" spans="1:6" ht="42.75" x14ac:dyDescent="0.2">
      <c r="A17" s="70"/>
      <c r="B17" s="61" t="s">
        <v>231</v>
      </c>
      <c r="C17" s="67" t="s">
        <v>52</v>
      </c>
      <c r="D17" s="68">
        <v>4</v>
      </c>
      <c r="E17" s="241"/>
      <c r="F17" s="35" t="str">
        <f t="shared" si="0"/>
        <v>-</v>
      </c>
    </row>
    <row r="18" spans="1:6" ht="15" x14ac:dyDescent="0.2">
      <c r="A18" s="66"/>
      <c r="B18" s="69" t="s">
        <v>232</v>
      </c>
      <c r="C18" s="67"/>
      <c r="D18" s="68"/>
      <c r="E18" s="245"/>
      <c r="F18" s="35" t="str">
        <f t="shared" ref="F18:F37" si="1">IF(C18="","",IF(E18="","-",D18*E18))</f>
        <v/>
      </c>
    </row>
    <row r="19" spans="1:6" ht="42.75" x14ac:dyDescent="0.2">
      <c r="A19" s="70"/>
      <c r="B19" s="61" t="s">
        <v>233</v>
      </c>
      <c r="C19" s="67"/>
      <c r="D19" s="68"/>
      <c r="E19" s="245"/>
      <c r="F19" s="35" t="str">
        <f t="shared" si="1"/>
        <v/>
      </c>
    </row>
    <row r="20" spans="1:6" x14ac:dyDescent="0.2">
      <c r="A20" s="70"/>
      <c r="B20" s="61" t="s">
        <v>234</v>
      </c>
      <c r="C20" s="67" t="s">
        <v>15</v>
      </c>
      <c r="D20" s="68">
        <v>120</v>
      </c>
      <c r="E20" s="241"/>
      <c r="F20" s="35" t="str">
        <f t="shared" si="1"/>
        <v>-</v>
      </c>
    </row>
    <row r="21" spans="1:6" x14ac:dyDescent="0.2">
      <c r="A21" s="70"/>
      <c r="B21" s="61" t="s">
        <v>235</v>
      </c>
      <c r="C21" s="67" t="s">
        <v>15</v>
      </c>
      <c r="D21" s="68">
        <v>15</v>
      </c>
      <c r="E21" s="241"/>
      <c r="F21" s="35" t="str">
        <f t="shared" si="1"/>
        <v>-</v>
      </c>
    </row>
    <row r="22" spans="1:6" x14ac:dyDescent="0.2">
      <c r="A22" s="70"/>
      <c r="B22" s="61" t="s">
        <v>236</v>
      </c>
      <c r="C22" s="67" t="s">
        <v>15</v>
      </c>
      <c r="D22" s="68">
        <v>50</v>
      </c>
      <c r="E22" s="241"/>
      <c r="F22" s="35" t="str">
        <f t="shared" si="1"/>
        <v>-</v>
      </c>
    </row>
    <row r="23" spans="1:6" x14ac:dyDescent="0.2">
      <c r="A23" s="70"/>
      <c r="B23" s="61" t="s">
        <v>237</v>
      </c>
      <c r="C23" s="67" t="s">
        <v>15</v>
      </c>
      <c r="D23" s="68">
        <v>12</v>
      </c>
      <c r="E23" s="241"/>
      <c r="F23" s="35" t="str">
        <f t="shared" si="1"/>
        <v>-</v>
      </c>
    </row>
    <row r="24" spans="1:6" x14ac:dyDescent="0.2">
      <c r="A24" s="70"/>
      <c r="B24" s="61" t="s">
        <v>238</v>
      </c>
      <c r="C24" s="67" t="s">
        <v>15</v>
      </c>
      <c r="D24" s="68">
        <v>15</v>
      </c>
      <c r="E24" s="241"/>
      <c r="F24" s="35" t="str">
        <f t="shared" si="1"/>
        <v>-</v>
      </c>
    </row>
    <row r="25" spans="1:6" x14ac:dyDescent="0.2">
      <c r="A25" s="70"/>
      <c r="B25" s="61" t="s">
        <v>239</v>
      </c>
      <c r="C25" s="67" t="s">
        <v>15</v>
      </c>
      <c r="D25" s="68">
        <v>15</v>
      </c>
      <c r="E25" s="241"/>
      <c r="F25" s="35" t="str">
        <f t="shared" si="1"/>
        <v>-</v>
      </c>
    </row>
    <row r="26" spans="1:6" x14ac:dyDescent="0.2">
      <c r="A26" s="70"/>
      <c r="B26" s="61" t="s">
        <v>240</v>
      </c>
      <c r="C26" s="67" t="s">
        <v>15</v>
      </c>
      <c r="D26" s="68">
        <v>15</v>
      </c>
      <c r="E26" s="241"/>
      <c r="F26" s="35" t="str">
        <f t="shared" si="1"/>
        <v>-</v>
      </c>
    </row>
    <row r="27" spans="1:6" x14ac:dyDescent="0.2">
      <c r="A27" s="70"/>
      <c r="B27" s="61" t="s">
        <v>241</v>
      </c>
      <c r="C27" s="67" t="s">
        <v>15</v>
      </c>
      <c r="D27" s="68">
        <v>60</v>
      </c>
      <c r="E27" s="241"/>
      <c r="F27" s="35" t="str">
        <f t="shared" si="1"/>
        <v>-</v>
      </c>
    </row>
    <row r="28" spans="1:6" ht="28.5" x14ac:dyDescent="0.2">
      <c r="A28" s="70"/>
      <c r="B28" s="61" t="s">
        <v>242</v>
      </c>
      <c r="C28" s="67" t="s">
        <v>15</v>
      </c>
      <c r="D28" s="68">
        <v>180</v>
      </c>
      <c r="E28" s="241"/>
      <c r="F28" s="35" t="str">
        <f t="shared" si="1"/>
        <v>-</v>
      </c>
    </row>
    <row r="29" spans="1:6" ht="28.5" x14ac:dyDescent="0.2">
      <c r="A29" s="70"/>
      <c r="B29" s="61" t="s">
        <v>243</v>
      </c>
      <c r="C29" s="67" t="s">
        <v>226</v>
      </c>
      <c r="D29" s="68">
        <v>2</v>
      </c>
      <c r="E29" s="241"/>
      <c r="F29" s="35" t="str">
        <f t="shared" si="1"/>
        <v>-</v>
      </c>
    </row>
    <row r="30" spans="1:6" ht="28.5" x14ac:dyDescent="0.2">
      <c r="A30" s="70"/>
      <c r="B30" s="61" t="s">
        <v>244</v>
      </c>
      <c r="C30" s="67" t="s">
        <v>226</v>
      </c>
      <c r="D30" s="68">
        <v>4</v>
      </c>
      <c r="E30" s="241"/>
      <c r="F30" s="35" t="str">
        <f t="shared" si="1"/>
        <v>-</v>
      </c>
    </row>
    <row r="31" spans="1:6" x14ac:dyDescent="0.2">
      <c r="A31" s="70"/>
      <c r="B31" s="61" t="s">
        <v>245</v>
      </c>
      <c r="C31" s="67" t="s">
        <v>246</v>
      </c>
      <c r="D31" s="68">
        <v>2</v>
      </c>
      <c r="E31" s="241"/>
      <c r="F31" s="35" t="str">
        <f t="shared" si="1"/>
        <v>-</v>
      </c>
    </row>
    <row r="32" spans="1:6" x14ac:dyDescent="0.2">
      <c r="A32" s="70"/>
      <c r="B32" s="61" t="s">
        <v>247</v>
      </c>
      <c r="C32" s="67" t="s">
        <v>246</v>
      </c>
      <c r="D32" s="68">
        <v>4</v>
      </c>
      <c r="E32" s="241"/>
      <c r="F32" s="35" t="str">
        <f t="shared" si="1"/>
        <v>-</v>
      </c>
    </row>
    <row r="33" spans="1:6" ht="28.5" x14ac:dyDescent="0.2">
      <c r="A33" s="70"/>
      <c r="B33" s="72" t="s">
        <v>248</v>
      </c>
      <c r="C33" s="67" t="s">
        <v>226</v>
      </c>
      <c r="D33" s="68">
        <v>16</v>
      </c>
      <c r="E33" s="241"/>
      <c r="F33" s="35" t="str">
        <f t="shared" si="1"/>
        <v>-</v>
      </c>
    </row>
    <row r="34" spans="1:6" ht="28.5" x14ac:dyDescent="0.2">
      <c r="A34" s="70"/>
      <c r="B34" s="72" t="s">
        <v>249</v>
      </c>
      <c r="C34" s="67" t="s">
        <v>226</v>
      </c>
      <c r="D34" s="68">
        <v>8</v>
      </c>
      <c r="E34" s="241"/>
      <c r="F34" s="35" t="str">
        <f t="shared" si="1"/>
        <v>-</v>
      </c>
    </row>
    <row r="35" spans="1:6" ht="15" x14ac:dyDescent="0.25">
      <c r="A35" s="70"/>
      <c r="B35" s="63" t="s">
        <v>251</v>
      </c>
      <c r="C35" s="67"/>
      <c r="D35" s="68"/>
      <c r="E35" s="241"/>
      <c r="F35" s="35" t="str">
        <f t="shared" si="1"/>
        <v/>
      </c>
    </row>
    <row r="36" spans="1:6" ht="42.75" x14ac:dyDescent="0.2">
      <c r="A36" s="70"/>
      <c r="B36" s="73" t="s">
        <v>250</v>
      </c>
      <c r="C36" s="67"/>
      <c r="D36" s="68"/>
      <c r="E36" s="241"/>
      <c r="F36" s="35" t="str">
        <f>IF(C36="","",IF(E36="","-",D36*E36))</f>
        <v/>
      </c>
    </row>
    <row r="37" spans="1:6" ht="156.75" x14ac:dyDescent="0.2">
      <c r="A37" s="62"/>
      <c r="B37" s="61" t="s">
        <v>370</v>
      </c>
      <c r="C37" s="67" t="s">
        <v>52</v>
      </c>
      <c r="D37" s="68">
        <v>2</v>
      </c>
      <c r="E37" s="246"/>
      <c r="F37" s="35" t="str">
        <f t="shared" si="1"/>
        <v>-</v>
      </c>
    </row>
    <row r="38" spans="1:6" ht="15" x14ac:dyDescent="0.2">
      <c r="A38" s="66"/>
      <c r="B38" s="69" t="s">
        <v>252</v>
      </c>
      <c r="C38" s="67"/>
      <c r="D38" s="68"/>
      <c r="E38" s="245"/>
      <c r="F38" s="35" t="str">
        <f t="shared" ref="F38:F41" si="2">IF(C38="","",IF(E38="","-",D38*E38))</f>
        <v/>
      </c>
    </row>
    <row r="39" spans="1:6" ht="28.5" x14ac:dyDescent="0.2">
      <c r="A39" s="70"/>
      <c r="B39" s="61" t="s">
        <v>253</v>
      </c>
      <c r="C39" s="67" t="s">
        <v>15</v>
      </c>
      <c r="D39" s="68">
        <v>98</v>
      </c>
      <c r="E39" s="241"/>
      <c r="F39" s="35" t="str">
        <f t="shared" si="2"/>
        <v>-</v>
      </c>
    </row>
    <row r="40" spans="1:6" x14ac:dyDescent="0.2">
      <c r="A40" s="70"/>
      <c r="B40" s="61" t="s">
        <v>254</v>
      </c>
      <c r="C40" s="67" t="s">
        <v>226</v>
      </c>
      <c r="D40" s="68">
        <v>12</v>
      </c>
      <c r="E40" s="241"/>
      <c r="F40" s="35" t="str">
        <f t="shared" si="2"/>
        <v>-</v>
      </c>
    </row>
    <row r="41" spans="1:6" x14ac:dyDescent="0.2">
      <c r="A41" s="70"/>
      <c r="B41" s="61" t="s">
        <v>255</v>
      </c>
      <c r="C41" s="67" t="s">
        <v>226</v>
      </c>
      <c r="D41" s="68">
        <v>1</v>
      </c>
      <c r="E41" s="241"/>
      <c r="F41" s="35" t="str">
        <f t="shared" si="2"/>
        <v>-</v>
      </c>
    </row>
    <row r="42" spans="1:6" x14ac:dyDescent="0.2">
      <c r="A42" s="70"/>
      <c r="B42" s="72"/>
      <c r="C42" s="67"/>
      <c r="D42" s="68"/>
      <c r="E42" s="35"/>
      <c r="F42" s="35">
        <f>D42*E42</f>
        <v>0</v>
      </c>
    </row>
    <row r="43" spans="1:6" ht="15" x14ac:dyDescent="0.2">
      <c r="A43" s="74"/>
      <c r="B43" s="69" t="s">
        <v>256</v>
      </c>
      <c r="C43" s="67"/>
      <c r="D43" s="68"/>
      <c r="E43" s="67"/>
      <c r="F43" s="67"/>
    </row>
    <row r="44" spans="1:6" ht="57" x14ac:dyDescent="0.2">
      <c r="A44" s="74"/>
      <c r="B44" s="72" t="s">
        <v>257</v>
      </c>
      <c r="C44" s="67"/>
      <c r="D44" s="68"/>
      <c r="E44" s="67"/>
      <c r="F44" s="67"/>
    </row>
    <row r="45" spans="1:6" ht="85.5" x14ac:dyDescent="0.2">
      <c r="A45" s="74"/>
      <c r="B45" s="72" t="s">
        <v>258</v>
      </c>
      <c r="C45" s="67"/>
      <c r="D45" s="68"/>
      <c r="E45" s="67"/>
      <c r="F45" s="67"/>
    </row>
  </sheetData>
  <sheetProtection algorithmName="SHA-512" hashValue="zY5j1ZAh/EzTwYeRwZJTXQQkuAfsNceJtj035HYW85eQFyPxwFuVNzzKU9n+rv660mWu8TdYo5q1HVePAV7+yg==" saltValue="jDcIv/QYkON69LFiio9K2A==" spinCount="100000" sheet="1" objects="1" scenarios="1"/>
  <pageMargins left="0.74791666666666701" right="0.39374999999999999" top="0.86666666666666703" bottom="0.905555555555556" header="0.39374999999999999" footer="0.55138888888888904"/>
  <pageSetup paperSize="9" scale="90" orientation="portrait" useFirstPageNumber="1" r:id="rId1"/>
  <headerFooter>
    <oddHeader>&amp;CStran &amp;P</oddHeader>
    <oddFooter>&amp;C___________________________________________________________________________</oddFooter>
  </headerFooter>
  <rowBreaks count="2" manualBreakCount="2">
    <brk id="36" max="6" man="1"/>
    <brk id="4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showZeros="0" view="pageBreakPreview" zoomScaleNormal="100" zoomScaleSheetLayoutView="100" workbookViewId="0">
      <pane xSplit="6" ySplit="3" topLeftCell="G4" activePane="bottomRight" state="frozen"/>
      <selection activeCell="E32" sqref="E32"/>
      <selection pane="topRight" activeCell="E32" sqref="E32"/>
      <selection pane="bottomLeft" activeCell="E32" sqref="E32"/>
      <selection pane="bottomRight" activeCell="E12" sqref="E12"/>
    </sheetView>
  </sheetViews>
  <sheetFormatPr defaultRowHeight="14.25" x14ac:dyDescent="0.2"/>
  <cols>
    <col min="1" max="1" width="4.125" style="93" bestFit="1" customWidth="1"/>
    <col min="2" max="2" width="48.25" style="218"/>
    <col min="3" max="3" width="8.875" style="226"/>
    <col min="4" max="4" width="6.75" style="227"/>
    <col min="5" max="5" width="12.375" style="132"/>
    <col min="6" max="6" width="23.125" style="228"/>
    <col min="7" max="7" width="40.875" style="218"/>
    <col min="8" max="8" width="9.875" style="8"/>
    <col min="9" max="11" width="9.75" style="8"/>
    <col min="12" max="16384" width="9" style="8"/>
  </cols>
  <sheetData>
    <row r="1" spans="1:7" ht="15" x14ac:dyDescent="0.25">
      <c r="A1" s="110" t="s">
        <v>7</v>
      </c>
      <c r="B1" s="111" t="s">
        <v>259</v>
      </c>
      <c r="C1" s="112"/>
      <c r="D1" s="113"/>
      <c r="E1" s="127"/>
      <c r="F1" s="114"/>
      <c r="G1" s="8"/>
    </row>
    <row r="2" spans="1:7" ht="15" x14ac:dyDescent="0.25">
      <c r="A2" s="115"/>
      <c r="B2" s="116" t="s">
        <v>260</v>
      </c>
      <c r="C2" s="117"/>
      <c r="D2" s="118"/>
      <c r="E2" s="128"/>
      <c r="F2" s="119"/>
      <c r="G2" s="8"/>
    </row>
    <row r="3" spans="1:7" ht="15" x14ac:dyDescent="0.2">
      <c r="A3" s="78"/>
      <c r="B3" s="77"/>
      <c r="C3" s="78"/>
      <c r="D3" s="108" t="s">
        <v>18</v>
      </c>
      <c r="E3" s="129" t="s">
        <v>19</v>
      </c>
      <c r="F3" s="109" t="s">
        <v>20</v>
      </c>
      <c r="G3" s="25"/>
    </row>
    <row r="4" spans="1:7" x14ac:dyDescent="0.2">
      <c r="A4" s="67" t="s">
        <v>261</v>
      </c>
      <c r="B4" s="61" t="s">
        <v>262</v>
      </c>
      <c r="C4" s="75" t="s">
        <v>263</v>
      </c>
      <c r="D4" s="68">
        <v>1</v>
      </c>
      <c r="E4" s="125" t="str">
        <f>F35</f>
        <v>-</v>
      </c>
      <c r="F4" s="35" t="str">
        <f>IF(E4="-",E4,D4*E4)</f>
        <v>-</v>
      </c>
      <c r="G4" s="8"/>
    </row>
    <row r="5" spans="1:7" x14ac:dyDescent="0.2">
      <c r="A5" s="67" t="s">
        <v>264</v>
      </c>
      <c r="B5" s="61" t="s">
        <v>265</v>
      </c>
      <c r="C5" s="75" t="s">
        <v>263</v>
      </c>
      <c r="D5" s="68">
        <v>1</v>
      </c>
      <c r="E5" s="125" t="str">
        <f>F50</f>
        <v>-</v>
      </c>
      <c r="F5" s="35" t="str">
        <f t="shared" ref="F5:F6" si="0">IF(E5="-",E5,D5*E5)</f>
        <v>-</v>
      </c>
      <c r="G5" s="8"/>
    </row>
    <row r="6" spans="1:7" x14ac:dyDescent="0.2">
      <c r="A6" s="67" t="s">
        <v>266</v>
      </c>
      <c r="B6" s="120" t="s">
        <v>267</v>
      </c>
      <c r="C6" s="75" t="s">
        <v>263</v>
      </c>
      <c r="D6" s="68">
        <v>1</v>
      </c>
      <c r="E6" s="125" t="str">
        <f>F82</f>
        <v>-</v>
      </c>
      <c r="F6" s="35" t="str">
        <f t="shared" si="0"/>
        <v>-</v>
      </c>
      <c r="G6" s="8"/>
    </row>
    <row r="7" spans="1:7" ht="15" x14ac:dyDescent="0.25">
      <c r="A7" s="67"/>
      <c r="B7" s="63" t="s">
        <v>268</v>
      </c>
      <c r="C7" s="75" t="s">
        <v>263</v>
      </c>
      <c r="D7" s="68"/>
      <c r="E7" s="125"/>
      <c r="F7" s="125">
        <f>SUM(F4:F6)</f>
        <v>0</v>
      </c>
      <c r="G7" s="8"/>
    </row>
    <row r="8" spans="1:7" x14ac:dyDescent="0.2">
      <c r="A8" s="67"/>
      <c r="B8" s="229" t="s">
        <v>398</v>
      </c>
      <c r="C8" s="75" t="s">
        <v>263</v>
      </c>
      <c r="D8" s="68"/>
      <c r="E8" s="125"/>
      <c r="F8" s="125">
        <f>F7*0.03</f>
        <v>0</v>
      </c>
      <c r="G8" s="8"/>
    </row>
    <row r="9" spans="1:7" ht="15.75" thickBot="1" x14ac:dyDescent="0.3">
      <c r="A9" s="67"/>
      <c r="B9" s="121" t="s">
        <v>269</v>
      </c>
      <c r="C9" s="122" t="s">
        <v>263</v>
      </c>
      <c r="D9" s="123"/>
      <c r="E9" s="130"/>
      <c r="F9" s="126" t="str">
        <f>IF(F7&gt;0,SUM(F7:F8),"-")</f>
        <v>-</v>
      </c>
      <c r="G9" s="8"/>
    </row>
    <row r="10" spans="1:7" ht="15" thickTop="1" x14ac:dyDescent="0.2">
      <c r="A10" s="67"/>
      <c r="B10" s="77"/>
      <c r="C10" s="109"/>
      <c r="D10" s="109"/>
      <c r="E10" s="129"/>
      <c r="F10" s="109"/>
      <c r="G10" s="8"/>
    </row>
    <row r="11" spans="1:7" ht="15" x14ac:dyDescent="0.25">
      <c r="A11" s="95" t="s">
        <v>261</v>
      </c>
      <c r="B11" s="96" t="s">
        <v>262</v>
      </c>
      <c r="C11" s="67"/>
      <c r="D11" s="67"/>
      <c r="E11" s="125"/>
      <c r="F11" s="67"/>
      <c r="G11" s="8"/>
    </row>
    <row r="12" spans="1:7" x14ac:dyDescent="0.2">
      <c r="A12" s="97" t="s">
        <v>23</v>
      </c>
      <c r="B12" s="61" t="s">
        <v>270</v>
      </c>
      <c r="C12" s="75" t="s">
        <v>271</v>
      </c>
      <c r="D12" s="68">
        <v>1</v>
      </c>
      <c r="E12" s="243"/>
      <c r="F12" s="35" t="str">
        <f t="shared" ref="F12:F19" si="1">IF(C12="","",IF(E12="","-",D12*E12))</f>
        <v>-</v>
      </c>
      <c r="G12" s="8"/>
    </row>
    <row r="13" spans="1:7" ht="16.5" x14ac:dyDescent="0.2">
      <c r="A13" s="97" t="s">
        <v>35</v>
      </c>
      <c r="B13" s="61" t="s">
        <v>272</v>
      </c>
      <c r="C13" s="75" t="s">
        <v>396</v>
      </c>
      <c r="D13" s="68">
        <v>80</v>
      </c>
      <c r="E13" s="243"/>
      <c r="F13" s="35" t="str">
        <f t="shared" si="1"/>
        <v>-</v>
      </c>
      <c r="G13" s="8"/>
    </row>
    <row r="14" spans="1:7" x14ac:dyDescent="0.2">
      <c r="A14" s="97" t="s">
        <v>38</v>
      </c>
      <c r="B14" s="61" t="s">
        <v>273</v>
      </c>
      <c r="C14" s="75" t="s">
        <v>271</v>
      </c>
      <c r="D14" s="68">
        <v>1</v>
      </c>
      <c r="E14" s="243"/>
      <c r="F14" s="35" t="str">
        <f t="shared" si="1"/>
        <v>-</v>
      </c>
      <c r="G14" s="8"/>
    </row>
    <row r="15" spans="1:7" x14ac:dyDescent="0.2">
      <c r="A15" s="97" t="s">
        <v>40</v>
      </c>
      <c r="B15" s="61" t="s">
        <v>351</v>
      </c>
      <c r="C15" s="75" t="s">
        <v>271</v>
      </c>
      <c r="D15" s="68">
        <v>1</v>
      </c>
      <c r="E15" s="243"/>
      <c r="F15" s="35" t="str">
        <f t="shared" si="1"/>
        <v>-</v>
      </c>
      <c r="G15" s="8"/>
    </row>
    <row r="16" spans="1:7" x14ac:dyDescent="0.2">
      <c r="A16" s="97" t="s">
        <v>42</v>
      </c>
      <c r="B16" s="61" t="s">
        <v>352</v>
      </c>
      <c r="C16" s="75" t="s">
        <v>271</v>
      </c>
      <c r="D16" s="68">
        <v>1</v>
      </c>
      <c r="E16" s="243"/>
      <c r="F16" s="35" t="str">
        <f t="shared" si="1"/>
        <v>-</v>
      </c>
      <c r="G16" s="8"/>
    </row>
    <row r="17" spans="1:7" ht="28.5" x14ac:dyDescent="0.2">
      <c r="A17" s="97" t="s">
        <v>44</v>
      </c>
      <c r="B17" s="61" t="s">
        <v>274</v>
      </c>
      <c r="C17" s="75" t="s">
        <v>271</v>
      </c>
      <c r="D17" s="68">
        <v>1</v>
      </c>
      <c r="E17" s="243"/>
      <c r="F17" s="35" t="str">
        <f t="shared" si="1"/>
        <v>-</v>
      </c>
      <c r="G17" s="8"/>
    </row>
    <row r="18" spans="1:7" ht="28.5" x14ac:dyDescent="0.2">
      <c r="A18" s="97" t="s">
        <v>46</v>
      </c>
      <c r="B18" s="61" t="s">
        <v>275</v>
      </c>
      <c r="C18" s="75" t="s">
        <v>25</v>
      </c>
      <c r="D18" s="68">
        <v>13</v>
      </c>
      <c r="E18" s="243"/>
      <c r="F18" s="35" t="str">
        <f t="shared" si="1"/>
        <v>-</v>
      </c>
      <c r="G18" s="8"/>
    </row>
    <row r="19" spans="1:7" x14ac:dyDescent="0.2">
      <c r="A19" s="98" t="s">
        <v>48</v>
      </c>
      <c r="B19" s="61" t="s">
        <v>353</v>
      </c>
      <c r="C19" s="67" t="s">
        <v>276</v>
      </c>
      <c r="D19" s="99">
        <v>80</v>
      </c>
      <c r="E19" s="243"/>
      <c r="F19" s="35" t="str">
        <f t="shared" si="1"/>
        <v>-</v>
      </c>
      <c r="G19" s="8"/>
    </row>
    <row r="20" spans="1:7" ht="28.5" x14ac:dyDescent="0.2">
      <c r="A20" s="97" t="s">
        <v>50</v>
      </c>
      <c r="B20" s="61" t="s">
        <v>354</v>
      </c>
      <c r="C20" s="75" t="s">
        <v>276</v>
      </c>
      <c r="D20" s="68">
        <v>100</v>
      </c>
      <c r="E20" s="243"/>
      <c r="F20" s="35" t="str">
        <f>IF(C19="","",IF(E20="","-",D19*E20))</f>
        <v>-</v>
      </c>
      <c r="G20" s="8"/>
    </row>
    <row r="21" spans="1:7" ht="71.25" x14ac:dyDescent="0.2">
      <c r="A21" s="97" t="s">
        <v>65</v>
      </c>
      <c r="B21" s="61" t="s">
        <v>355</v>
      </c>
      <c r="C21" s="75" t="s">
        <v>25</v>
      </c>
      <c r="D21" s="68">
        <v>8</v>
      </c>
      <c r="E21" s="243"/>
      <c r="F21" s="35" t="str">
        <f t="shared" ref="F21:F26" si="2">IF(C20="","",IF(E21="","-",D20*E21))</f>
        <v>-</v>
      </c>
      <c r="G21" s="8"/>
    </row>
    <row r="22" spans="1:7" ht="57" x14ac:dyDescent="0.2">
      <c r="A22" s="97" t="s">
        <v>77</v>
      </c>
      <c r="B22" s="61" t="s">
        <v>359</v>
      </c>
      <c r="C22" s="67"/>
      <c r="D22" s="67"/>
      <c r="E22" s="243"/>
      <c r="F22" s="35" t="str">
        <f t="shared" si="2"/>
        <v>-</v>
      </c>
      <c r="G22" s="8"/>
    </row>
    <row r="23" spans="1:7" ht="28.5" x14ac:dyDescent="0.2">
      <c r="A23" s="97" t="s">
        <v>79</v>
      </c>
      <c r="B23" s="61" t="s">
        <v>358</v>
      </c>
      <c r="C23" s="67" t="s">
        <v>15</v>
      </c>
      <c r="D23" s="68">
        <v>50</v>
      </c>
      <c r="E23" s="243"/>
      <c r="F23" s="35" t="str">
        <f t="shared" si="2"/>
        <v/>
      </c>
      <c r="G23" s="8"/>
    </row>
    <row r="24" spans="1:7" ht="42.75" x14ac:dyDescent="0.2">
      <c r="A24" s="97" t="s">
        <v>81</v>
      </c>
      <c r="B24" s="61" t="s">
        <v>356</v>
      </c>
      <c r="C24" s="67" t="s">
        <v>276</v>
      </c>
      <c r="D24" s="68">
        <v>25</v>
      </c>
      <c r="E24" s="243"/>
      <c r="F24" s="35" t="str">
        <f t="shared" si="2"/>
        <v>-</v>
      </c>
      <c r="G24" s="8"/>
    </row>
    <row r="25" spans="1:7" ht="28.5" x14ac:dyDescent="0.2">
      <c r="A25" s="97" t="s">
        <v>83</v>
      </c>
      <c r="B25" s="100" t="s">
        <v>277</v>
      </c>
      <c r="C25" s="75" t="s">
        <v>276</v>
      </c>
      <c r="D25" s="68">
        <v>10</v>
      </c>
      <c r="E25" s="243"/>
      <c r="F25" s="35" t="str">
        <f t="shared" si="2"/>
        <v>-</v>
      </c>
      <c r="G25" s="8"/>
    </row>
    <row r="26" spans="1:7" ht="42.75" x14ac:dyDescent="0.2">
      <c r="A26" s="97" t="s">
        <v>85</v>
      </c>
      <c r="B26" s="100" t="s">
        <v>278</v>
      </c>
      <c r="C26" s="75" t="s">
        <v>52</v>
      </c>
      <c r="D26" s="68">
        <v>4</v>
      </c>
      <c r="E26" s="243"/>
      <c r="F26" s="35" t="str">
        <f t="shared" si="2"/>
        <v>-</v>
      </c>
      <c r="G26" s="8"/>
    </row>
    <row r="27" spans="1:7" ht="28.5" x14ac:dyDescent="0.2">
      <c r="A27" s="97" t="s">
        <v>87</v>
      </c>
      <c r="B27" s="61" t="s">
        <v>279</v>
      </c>
      <c r="C27" s="75" t="s">
        <v>52</v>
      </c>
      <c r="D27" s="68">
        <v>4</v>
      </c>
      <c r="E27" s="243"/>
      <c r="F27" s="35" t="str">
        <f t="shared" ref="F27:F32" si="3">IF(C27="","",IF(E27="","-",D27*E27))</f>
        <v>-</v>
      </c>
      <c r="G27" s="8"/>
    </row>
    <row r="28" spans="1:7" ht="28.5" x14ac:dyDescent="0.2">
      <c r="A28" s="97" t="s">
        <v>280</v>
      </c>
      <c r="B28" s="61" t="s">
        <v>281</v>
      </c>
      <c r="C28" s="75" t="s">
        <v>282</v>
      </c>
      <c r="D28" s="99">
        <v>0</v>
      </c>
      <c r="E28" s="243"/>
      <c r="F28" s="35" t="str">
        <f t="shared" si="3"/>
        <v>-</v>
      </c>
      <c r="G28" s="8"/>
    </row>
    <row r="29" spans="1:7" ht="57" x14ac:dyDescent="0.2">
      <c r="A29" s="97" t="s">
        <v>283</v>
      </c>
      <c r="B29" s="61" t="s">
        <v>284</v>
      </c>
      <c r="C29" s="75" t="s">
        <v>226</v>
      </c>
      <c r="D29" s="68">
        <v>1</v>
      </c>
      <c r="E29" s="243"/>
      <c r="F29" s="35" t="str">
        <f t="shared" si="3"/>
        <v>-</v>
      </c>
      <c r="G29" s="8"/>
    </row>
    <row r="30" spans="1:7" ht="71.25" x14ac:dyDescent="0.2">
      <c r="A30" s="97" t="s">
        <v>285</v>
      </c>
      <c r="B30" s="61" t="s">
        <v>286</v>
      </c>
      <c r="C30" s="75" t="s">
        <v>15</v>
      </c>
      <c r="D30" s="68">
        <v>80</v>
      </c>
      <c r="E30" s="243"/>
      <c r="F30" s="35" t="str">
        <f t="shared" si="3"/>
        <v>-</v>
      </c>
      <c r="G30" s="8"/>
    </row>
    <row r="31" spans="1:7" ht="42.75" x14ac:dyDescent="0.2">
      <c r="A31" s="97" t="s">
        <v>287</v>
      </c>
      <c r="B31" s="61" t="s">
        <v>288</v>
      </c>
      <c r="C31" s="75" t="s">
        <v>226</v>
      </c>
      <c r="D31" s="68">
        <v>5</v>
      </c>
      <c r="E31" s="243"/>
      <c r="F31" s="35" t="str">
        <f t="shared" si="3"/>
        <v>-</v>
      </c>
      <c r="G31" s="8"/>
    </row>
    <row r="32" spans="1:7" x14ac:dyDescent="0.2">
      <c r="A32" s="97" t="s">
        <v>289</v>
      </c>
      <c r="B32" s="61" t="s">
        <v>290</v>
      </c>
      <c r="C32" s="67" t="s">
        <v>52</v>
      </c>
      <c r="D32" s="67">
        <v>1</v>
      </c>
      <c r="E32" s="243"/>
      <c r="F32" s="35" t="str">
        <f t="shared" si="3"/>
        <v>-</v>
      </c>
      <c r="G32" s="8"/>
    </row>
    <row r="33" spans="1:21" ht="28.5" x14ac:dyDescent="0.2">
      <c r="A33" s="97" t="s">
        <v>291</v>
      </c>
      <c r="B33" s="61" t="s">
        <v>292</v>
      </c>
      <c r="C33" s="75" t="s">
        <v>52</v>
      </c>
      <c r="D33" s="68">
        <v>1</v>
      </c>
      <c r="E33" s="244"/>
      <c r="F33" s="35" t="str">
        <f>IF(C33="","",IF(E33="","-",D33*E33))</f>
        <v>-</v>
      </c>
      <c r="G33" s="8"/>
      <c r="H33" s="27"/>
      <c r="I33" s="27"/>
      <c r="J33" s="27"/>
      <c r="K33" s="27"/>
      <c r="L33" s="27"/>
      <c r="M33" s="27"/>
      <c r="N33" s="27"/>
      <c r="O33" s="27"/>
      <c r="P33" s="27"/>
      <c r="Q33" s="27"/>
      <c r="R33" s="27"/>
      <c r="S33" s="27"/>
      <c r="T33" s="27"/>
      <c r="U33" s="27"/>
    </row>
    <row r="34" spans="1:21" x14ac:dyDescent="0.2">
      <c r="A34" s="97" t="s">
        <v>293</v>
      </c>
      <c r="B34" s="61" t="s">
        <v>294</v>
      </c>
      <c r="C34" s="75" t="s">
        <v>52</v>
      </c>
      <c r="D34" s="68">
        <v>1</v>
      </c>
      <c r="E34" s="243"/>
      <c r="F34" s="35" t="str">
        <f>IF(C34="","",IF(E34="","-",D34*E34))</f>
        <v>-</v>
      </c>
      <c r="G34" s="8"/>
      <c r="H34" s="27"/>
      <c r="I34" s="27"/>
      <c r="J34" s="27"/>
      <c r="K34" s="27"/>
      <c r="L34" s="27"/>
      <c r="M34" s="27"/>
      <c r="N34" s="27"/>
      <c r="O34" s="27"/>
      <c r="P34" s="27"/>
      <c r="Q34" s="27"/>
      <c r="R34" s="27"/>
      <c r="S34" s="27"/>
      <c r="T34" s="27"/>
      <c r="U34" s="27"/>
    </row>
    <row r="35" spans="1:21" ht="15" x14ac:dyDescent="0.25">
      <c r="A35" s="97"/>
      <c r="B35" s="63" t="s">
        <v>394</v>
      </c>
      <c r="C35" s="75"/>
      <c r="D35" s="68"/>
      <c r="E35" s="131"/>
      <c r="F35" s="71" t="str">
        <f>IF(E12="","-",SUM(F12:F34))</f>
        <v>-</v>
      </c>
      <c r="G35" s="8"/>
    </row>
    <row r="36" spans="1:21" ht="15" x14ac:dyDescent="0.25">
      <c r="A36" s="101"/>
      <c r="B36" s="63"/>
      <c r="C36" s="67"/>
      <c r="D36" s="67"/>
      <c r="E36" s="125"/>
      <c r="F36" s="67"/>
      <c r="G36" s="8"/>
    </row>
    <row r="37" spans="1:21" ht="15" x14ac:dyDescent="0.25">
      <c r="A37" s="101" t="s">
        <v>264</v>
      </c>
      <c r="B37" s="63" t="s">
        <v>295</v>
      </c>
      <c r="C37" s="67"/>
      <c r="D37" s="67"/>
      <c r="E37" s="125"/>
      <c r="F37" s="67"/>
      <c r="G37" s="8"/>
    </row>
    <row r="38" spans="1:21" x14ac:dyDescent="0.2">
      <c r="A38" s="97"/>
      <c r="B38" s="102"/>
      <c r="C38" s="67"/>
      <c r="D38" s="67"/>
      <c r="E38" s="125"/>
      <c r="F38" s="35" t="str">
        <f t="shared" ref="F38:F49" si="4">IF(C38="","",IF(E38="","-",D38*E38))</f>
        <v/>
      </c>
      <c r="G38" s="8"/>
      <c r="J38" s="26"/>
    </row>
    <row r="39" spans="1:21" ht="213.75" x14ac:dyDescent="0.2">
      <c r="A39" s="97" t="s">
        <v>23</v>
      </c>
      <c r="B39" s="61" t="s">
        <v>357</v>
      </c>
      <c r="C39" s="67"/>
      <c r="D39" s="67"/>
      <c r="E39" s="125"/>
      <c r="F39" s="35" t="str">
        <f t="shared" si="4"/>
        <v/>
      </c>
      <c r="G39" s="8"/>
      <c r="J39" s="26"/>
    </row>
    <row r="40" spans="1:21" ht="15" x14ac:dyDescent="0.25">
      <c r="A40" s="97"/>
      <c r="B40" s="63" t="s">
        <v>296</v>
      </c>
      <c r="C40" s="75" t="s">
        <v>226</v>
      </c>
      <c r="D40" s="68">
        <v>1</v>
      </c>
      <c r="E40" s="243"/>
      <c r="F40" s="71" t="str">
        <f t="shared" si="4"/>
        <v>-</v>
      </c>
      <c r="G40" s="8"/>
      <c r="J40" s="26"/>
    </row>
    <row r="41" spans="1:21" x14ac:dyDescent="0.2">
      <c r="A41" s="97"/>
      <c r="B41" s="61"/>
      <c r="C41" s="75"/>
      <c r="D41" s="68"/>
      <c r="E41" s="243"/>
      <c r="F41" s="35" t="str">
        <f t="shared" si="4"/>
        <v/>
      </c>
      <c r="G41" s="8"/>
      <c r="J41" s="26"/>
    </row>
    <row r="42" spans="1:21" ht="42.75" x14ac:dyDescent="0.2">
      <c r="A42" s="97" t="s">
        <v>35</v>
      </c>
      <c r="B42" s="72" t="s">
        <v>392</v>
      </c>
      <c r="C42" s="75" t="s">
        <v>25</v>
      </c>
      <c r="D42" s="68">
        <v>3</v>
      </c>
      <c r="E42" s="243"/>
      <c r="F42" s="35" t="str">
        <f t="shared" si="4"/>
        <v>-</v>
      </c>
      <c r="G42" s="8"/>
      <c r="J42" s="26"/>
    </row>
    <row r="43" spans="1:21" x14ac:dyDescent="0.2">
      <c r="A43" s="97"/>
      <c r="B43" s="55"/>
      <c r="C43" s="67"/>
      <c r="D43" s="67"/>
      <c r="E43" s="243"/>
      <c r="F43" s="35" t="str">
        <f t="shared" si="4"/>
        <v/>
      </c>
      <c r="G43" s="8"/>
      <c r="J43" s="26"/>
    </row>
    <row r="44" spans="1:21" ht="43.5" x14ac:dyDescent="0.2">
      <c r="A44" s="97" t="s">
        <v>38</v>
      </c>
      <c r="B44" s="72" t="s">
        <v>397</v>
      </c>
      <c r="C44" s="75" t="s">
        <v>25</v>
      </c>
      <c r="D44" s="68">
        <v>7</v>
      </c>
      <c r="E44" s="243"/>
      <c r="F44" s="35" t="str">
        <f t="shared" si="4"/>
        <v>-</v>
      </c>
      <c r="G44" s="8"/>
      <c r="J44" s="26"/>
    </row>
    <row r="45" spans="1:21" x14ac:dyDescent="0.2">
      <c r="A45" s="97"/>
      <c r="B45" s="61"/>
      <c r="C45" s="75"/>
      <c r="D45" s="68"/>
      <c r="E45" s="243"/>
      <c r="F45" s="35" t="str">
        <f t="shared" si="4"/>
        <v/>
      </c>
      <c r="G45" s="8"/>
      <c r="J45" s="26"/>
    </row>
    <row r="46" spans="1:21" ht="57" x14ac:dyDescent="0.2">
      <c r="A46" s="97" t="s">
        <v>40</v>
      </c>
      <c r="B46" s="72" t="s">
        <v>393</v>
      </c>
      <c r="C46" s="75" t="s">
        <v>282</v>
      </c>
      <c r="D46" s="68">
        <v>57</v>
      </c>
      <c r="E46" s="243"/>
      <c r="F46" s="35" t="str">
        <f t="shared" si="4"/>
        <v>-</v>
      </c>
      <c r="G46" s="8"/>
      <c r="J46" s="26"/>
    </row>
    <row r="47" spans="1:21" x14ac:dyDescent="0.2">
      <c r="A47" s="97"/>
      <c r="B47" s="61"/>
      <c r="C47" s="75"/>
      <c r="D47" s="68"/>
      <c r="E47" s="243"/>
      <c r="F47" s="35" t="str">
        <f t="shared" si="4"/>
        <v/>
      </c>
      <c r="G47" s="8"/>
      <c r="J47" s="26"/>
    </row>
    <row r="48" spans="1:21" x14ac:dyDescent="0.2">
      <c r="A48" s="97" t="s">
        <v>42</v>
      </c>
      <c r="B48" s="61" t="s">
        <v>297</v>
      </c>
      <c r="C48" s="75" t="s">
        <v>282</v>
      </c>
      <c r="D48" s="68">
        <v>30</v>
      </c>
      <c r="E48" s="243"/>
      <c r="F48" s="35" t="str">
        <f t="shared" si="4"/>
        <v>-</v>
      </c>
      <c r="G48" s="8"/>
      <c r="J48" s="26"/>
    </row>
    <row r="49" spans="1:10" x14ac:dyDescent="0.2">
      <c r="A49" s="97"/>
      <c r="B49" s="61"/>
      <c r="C49" s="67"/>
      <c r="D49" s="67"/>
      <c r="E49" s="125"/>
      <c r="F49" s="35" t="str">
        <f t="shared" si="4"/>
        <v/>
      </c>
      <c r="G49" s="8"/>
      <c r="J49" s="26"/>
    </row>
    <row r="50" spans="1:10" ht="15" x14ac:dyDescent="0.25">
      <c r="A50" s="101"/>
      <c r="B50" s="63" t="s">
        <v>298</v>
      </c>
      <c r="C50" s="103"/>
      <c r="D50" s="65"/>
      <c r="E50" s="124"/>
      <c r="F50" s="71" t="str">
        <f>IF(E40="","-",SUM(F39:F49))</f>
        <v>-</v>
      </c>
      <c r="G50" s="8"/>
    </row>
    <row r="51" spans="1:10" x14ac:dyDescent="0.2">
      <c r="A51" s="97"/>
      <c r="B51" s="61"/>
      <c r="C51" s="67"/>
      <c r="D51" s="67"/>
      <c r="E51" s="125"/>
      <c r="F51" s="35"/>
      <c r="G51" s="8"/>
    </row>
    <row r="52" spans="1:10" x14ac:dyDescent="0.2">
      <c r="A52" s="97"/>
      <c r="B52" s="61"/>
      <c r="C52" s="67"/>
      <c r="D52" s="67"/>
      <c r="E52" s="125"/>
      <c r="F52" s="35"/>
      <c r="G52" s="8"/>
      <c r="J52" s="26"/>
    </row>
    <row r="53" spans="1:10" ht="15" x14ac:dyDescent="0.25">
      <c r="A53" s="101" t="s">
        <v>266</v>
      </c>
      <c r="B53" s="63" t="s">
        <v>267</v>
      </c>
      <c r="C53" s="67"/>
      <c r="D53" s="67"/>
      <c r="E53" s="125"/>
      <c r="F53" s="67"/>
      <c r="G53" s="8"/>
      <c r="J53" s="26"/>
    </row>
    <row r="54" spans="1:10" ht="42.75" x14ac:dyDescent="0.2">
      <c r="A54" s="97" t="s">
        <v>23</v>
      </c>
      <c r="B54" s="104" t="s">
        <v>299</v>
      </c>
      <c r="C54" s="75" t="s">
        <v>300</v>
      </c>
      <c r="D54" s="68">
        <v>15</v>
      </c>
      <c r="E54" s="243"/>
      <c r="F54" s="35" t="str">
        <f t="shared" ref="F54:F69" si="5">IF(C54="","",IF(E54="","-",D54*E54))</f>
        <v>-</v>
      </c>
      <c r="G54" s="8"/>
      <c r="J54" s="26"/>
    </row>
    <row r="55" spans="1:10" ht="28.5" x14ac:dyDescent="0.2">
      <c r="A55" s="97" t="s">
        <v>35</v>
      </c>
      <c r="B55" s="100" t="s">
        <v>301</v>
      </c>
      <c r="C55" s="75" t="s">
        <v>300</v>
      </c>
      <c r="D55" s="68">
        <v>20</v>
      </c>
      <c r="E55" s="243"/>
      <c r="F55" s="35" t="str">
        <f t="shared" si="5"/>
        <v>-</v>
      </c>
      <c r="G55" s="8"/>
      <c r="J55" s="26"/>
    </row>
    <row r="56" spans="1:10" ht="28.5" x14ac:dyDescent="0.2">
      <c r="A56" s="97" t="s">
        <v>38</v>
      </c>
      <c r="B56" s="104" t="s">
        <v>302</v>
      </c>
      <c r="C56" s="75" t="s">
        <v>276</v>
      </c>
      <c r="D56" s="68">
        <v>35</v>
      </c>
      <c r="E56" s="243"/>
      <c r="F56" s="35" t="str">
        <f t="shared" si="5"/>
        <v>-</v>
      </c>
      <c r="G56" s="8"/>
      <c r="J56" s="26"/>
    </row>
    <row r="57" spans="1:10" ht="85.5" x14ac:dyDescent="0.2">
      <c r="A57" s="97" t="s">
        <v>40</v>
      </c>
      <c r="B57" s="104" t="s">
        <v>303</v>
      </c>
      <c r="C57" s="75" t="s">
        <v>300</v>
      </c>
      <c r="D57" s="68">
        <v>55</v>
      </c>
      <c r="E57" s="243"/>
      <c r="F57" s="35" t="str">
        <f t="shared" si="5"/>
        <v>-</v>
      </c>
      <c r="G57" s="8"/>
      <c r="J57" s="26"/>
    </row>
    <row r="58" spans="1:10" ht="28.5" x14ac:dyDescent="0.2">
      <c r="A58" s="97" t="s">
        <v>42</v>
      </c>
      <c r="B58" s="104" t="s">
        <v>304</v>
      </c>
      <c r="C58" s="75" t="s">
        <v>300</v>
      </c>
      <c r="D58" s="68">
        <v>55</v>
      </c>
      <c r="E58" s="243"/>
      <c r="F58" s="35" t="str">
        <f t="shared" si="5"/>
        <v>-</v>
      </c>
      <c r="G58" s="8"/>
      <c r="J58" s="26"/>
    </row>
    <row r="59" spans="1:10" ht="42.75" x14ac:dyDescent="0.2">
      <c r="A59" s="97" t="s">
        <v>305</v>
      </c>
      <c r="B59" s="104" t="s">
        <v>306</v>
      </c>
      <c r="C59" s="75" t="s">
        <v>307</v>
      </c>
      <c r="D59" s="68">
        <v>20</v>
      </c>
      <c r="E59" s="243"/>
      <c r="F59" s="35" t="str">
        <f t="shared" si="5"/>
        <v>-</v>
      </c>
      <c r="G59" s="8"/>
      <c r="J59" s="26"/>
    </row>
    <row r="60" spans="1:10" ht="42.75" x14ac:dyDescent="0.2">
      <c r="A60" s="97" t="s">
        <v>46</v>
      </c>
      <c r="B60" s="104" t="s">
        <v>308</v>
      </c>
      <c r="C60" s="75" t="s">
        <v>300</v>
      </c>
      <c r="D60" s="68">
        <v>28</v>
      </c>
      <c r="E60" s="243"/>
      <c r="F60" s="35" t="str">
        <f t="shared" si="5"/>
        <v>-</v>
      </c>
      <c r="G60" s="8"/>
      <c r="J60" s="26"/>
    </row>
    <row r="61" spans="1:10" ht="28.5" x14ac:dyDescent="0.2">
      <c r="A61" s="97" t="s">
        <v>309</v>
      </c>
      <c r="B61" s="104" t="s">
        <v>310</v>
      </c>
      <c r="C61" s="75" t="s">
        <v>276</v>
      </c>
      <c r="D61" s="68">
        <v>30</v>
      </c>
      <c r="E61" s="243"/>
      <c r="F61" s="35" t="str">
        <f t="shared" si="5"/>
        <v>-</v>
      </c>
      <c r="G61" s="8"/>
      <c r="J61" s="26"/>
    </row>
    <row r="62" spans="1:10" ht="28.5" x14ac:dyDescent="0.2">
      <c r="A62" s="97" t="s">
        <v>311</v>
      </c>
      <c r="B62" s="104" t="s">
        <v>312</v>
      </c>
      <c r="C62" s="75" t="s">
        <v>276</v>
      </c>
      <c r="D62" s="68">
        <v>28</v>
      </c>
      <c r="E62" s="243"/>
      <c r="F62" s="35" t="str">
        <f t="shared" si="5"/>
        <v>-</v>
      </c>
      <c r="G62" s="8"/>
      <c r="J62" s="26"/>
    </row>
    <row r="63" spans="1:10" ht="28.5" x14ac:dyDescent="0.2">
      <c r="A63" s="97" t="s">
        <v>313</v>
      </c>
      <c r="B63" s="104" t="s">
        <v>314</v>
      </c>
      <c r="C63" s="75" t="s">
        <v>300</v>
      </c>
      <c r="D63" s="68">
        <v>55</v>
      </c>
      <c r="E63" s="243"/>
      <c r="F63" s="35" t="str">
        <f t="shared" si="5"/>
        <v>-</v>
      </c>
      <c r="G63" s="8"/>
      <c r="J63" s="26"/>
    </row>
    <row r="64" spans="1:10" ht="42.75" x14ac:dyDescent="0.2">
      <c r="A64" s="97" t="s">
        <v>315</v>
      </c>
      <c r="B64" s="104" t="s">
        <v>316</v>
      </c>
      <c r="C64" s="75" t="s">
        <v>276</v>
      </c>
      <c r="D64" s="68">
        <v>55</v>
      </c>
      <c r="E64" s="243"/>
      <c r="F64" s="35" t="str">
        <f t="shared" si="5"/>
        <v>-</v>
      </c>
      <c r="G64" s="8"/>
      <c r="J64" s="26"/>
    </row>
    <row r="65" spans="1:10" x14ac:dyDescent="0.2">
      <c r="A65" s="97" t="s">
        <v>317</v>
      </c>
      <c r="B65" s="105" t="s">
        <v>318</v>
      </c>
      <c r="C65" s="75" t="s">
        <v>276</v>
      </c>
      <c r="D65" s="68">
        <v>55</v>
      </c>
      <c r="E65" s="243"/>
      <c r="F65" s="35" t="str">
        <f t="shared" si="5"/>
        <v>-</v>
      </c>
      <c r="G65" s="8"/>
      <c r="J65" s="26"/>
    </row>
    <row r="66" spans="1:10" x14ac:dyDescent="0.2">
      <c r="A66" s="97" t="s">
        <v>319</v>
      </c>
      <c r="B66" s="105" t="s">
        <v>320</v>
      </c>
      <c r="C66" s="75" t="s">
        <v>276</v>
      </c>
      <c r="D66" s="68">
        <v>55</v>
      </c>
      <c r="E66" s="243"/>
      <c r="F66" s="35" t="str">
        <f t="shared" si="5"/>
        <v>-</v>
      </c>
      <c r="G66" s="8"/>
      <c r="J66" s="26"/>
    </row>
    <row r="67" spans="1:10" ht="28.5" x14ac:dyDescent="0.2">
      <c r="A67" s="97" t="s">
        <v>321</v>
      </c>
      <c r="B67" s="105" t="s">
        <v>322</v>
      </c>
      <c r="C67" s="75" t="s">
        <v>15</v>
      </c>
      <c r="D67" s="68">
        <v>60</v>
      </c>
      <c r="E67" s="243"/>
      <c r="F67" s="35" t="str">
        <f t="shared" si="5"/>
        <v>-</v>
      </c>
      <c r="G67" s="8"/>
      <c r="J67" s="26"/>
    </row>
    <row r="68" spans="1:10" x14ac:dyDescent="0.2">
      <c r="A68" s="97" t="s">
        <v>323</v>
      </c>
      <c r="B68" s="55" t="s">
        <v>324</v>
      </c>
      <c r="C68" s="75"/>
      <c r="D68" s="68"/>
      <c r="E68" s="243"/>
      <c r="F68" s="35" t="str">
        <f t="shared" si="5"/>
        <v/>
      </c>
      <c r="G68" s="8"/>
      <c r="J68" s="26"/>
    </row>
    <row r="69" spans="1:10" x14ac:dyDescent="0.2">
      <c r="A69" s="97"/>
      <c r="B69" s="55" t="s">
        <v>325</v>
      </c>
      <c r="C69" s="75" t="s">
        <v>15</v>
      </c>
      <c r="D69" s="68">
        <v>150</v>
      </c>
      <c r="E69" s="243"/>
      <c r="F69" s="35" t="str">
        <f t="shared" si="5"/>
        <v>-</v>
      </c>
      <c r="G69" s="8"/>
      <c r="J69" s="26"/>
    </row>
    <row r="70" spans="1:10" ht="28.5" x14ac:dyDescent="0.2">
      <c r="A70" s="97" t="s">
        <v>326</v>
      </c>
      <c r="B70" s="61" t="s">
        <v>327</v>
      </c>
      <c r="C70" s="75" t="s">
        <v>15</v>
      </c>
      <c r="D70" s="68">
        <v>70</v>
      </c>
      <c r="E70" s="243"/>
      <c r="F70" s="35" t="str">
        <f t="shared" ref="F70:F81" si="6">IF(C70="","",IF(E70="","-",D70*E70))</f>
        <v>-</v>
      </c>
      <c r="G70" s="8"/>
      <c r="J70" s="26"/>
    </row>
    <row r="71" spans="1:10" x14ac:dyDescent="0.2">
      <c r="A71" s="97" t="s">
        <v>328</v>
      </c>
      <c r="B71" s="61" t="s">
        <v>329</v>
      </c>
      <c r="C71" s="75" t="s">
        <v>300</v>
      </c>
      <c r="D71" s="68">
        <v>8</v>
      </c>
      <c r="E71" s="243"/>
      <c r="F71" s="35" t="str">
        <f t="shared" si="6"/>
        <v>-</v>
      </c>
      <c r="G71" s="8"/>
      <c r="J71" s="26"/>
    </row>
    <row r="72" spans="1:10" ht="57" x14ac:dyDescent="0.2">
      <c r="A72" s="97" t="s">
        <v>330</v>
      </c>
      <c r="B72" s="61" t="s">
        <v>331</v>
      </c>
      <c r="C72" s="75" t="s">
        <v>52</v>
      </c>
      <c r="D72" s="68">
        <v>5</v>
      </c>
      <c r="E72" s="243"/>
      <c r="F72" s="35" t="str">
        <f t="shared" si="6"/>
        <v>-</v>
      </c>
      <c r="G72" s="8"/>
      <c r="J72" s="26"/>
    </row>
    <row r="73" spans="1:10" ht="28.5" x14ac:dyDescent="0.2">
      <c r="A73" s="97" t="s">
        <v>332</v>
      </c>
      <c r="B73" s="72" t="s">
        <v>333</v>
      </c>
      <c r="C73" s="75" t="s">
        <v>25</v>
      </c>
      <c r="D73" s="68">
        <v>2</v>
      </c>
      <c r="E73" s="243"/>
      <c r="F73" s="35" t="str">
        <f t="shared" si="6"/>
        <v>-</v>
      </c>
      <c r="G73" s="8"/>
      <c r="J73" s="26"/>
    </row>
    <row r="74" spans="1:10" ht="28.5" x14ac:dyDescent="0.2">
      <c r="A74" s="97" t="s">
        <v>334</v>
      </c>
      <c r="B74" s="100" t="s">
        <v>335</v>
      </c>
      <c r="C74" s="106" t="s">
        <v>282</v>
      </c>
      <c r="D74" s="68">
        <v>10</v>
      </c>
      <c r="E74" s="243"/>
      <c r="F74" s="35" t="str">
        <f t="shared" si="6"/>
        <v>-</v>
      </c>
      <c r="G74" s="8"/>
      <c r="J74" s="26"/>
    </row>
    <row r="75" spans="1:10" ht="28.5" x14ac:dyDescent="0.2">
      <c r="A75" s="97" t="s">
        <v>338</v>
      </c>
      <c r="B75" s="61" t="s">
        <v>336</v>
      </c>
      <c r="C75" s="67" t="s">
        <v>15</v>
      </c>
      <c r="D75" s="68">
        <v>300</v>
      </c>
      <c r="E75" s="243"/>
      <c r="F75" s="35" t="str">
        <f t="shared" si="6"/>
        <v>-</v>
      </c>
      <c r="G75" s="8"/>
      <c r="J75" s="26"/>
    </row>
    <row r="76" spans="1:10" ht="42.75" x14ac:dyDescent="0.2">
      <c r="A76" s="97"/>
      <c r="B76" s="61" t="s">
        <v>337</v>
      </c>
      <c r="C76" s="67"/>
      <c r="D76" s="68"/>
      <c r="E76" s="243"/>
      <c r="F76" s="35" t="str">
        <f t="shared" si="6"/>
        <v/>
      </c>
      <c r="G76" s="8"/>
      <c r="J76" s="26"/>
    </row>
    <row r="77" spans="1:10" ht="28.5" x14ac:dyDescent="0.2">
      <c r="A77" s="97" t="s">
        <v>340</v>
      </c>
      <c r="B77" s="107" t="s">
        <v>339</v>
      </c>
      <c r="C77" s="106" t="s">
        <v>52</v>
      </c>
      <c r="D77" s="68">
        <v>1</v>
      </c>
      <c r="E77" s="243"/>
      <c r="F77" s="35" t="str">
        <f t="shared" si="6"/>
        <v>-</v>
      </c>
      <c r="G77" s="8"/>
      <c r="J77" s="26"/>
    </row>
    <row r="78" spans="1:10" ht="71.25" x14ac:dyDescent="0.2">
      <c r="A78" s="97" t="s">
        <v>342</v>
      </c>
      <c r="B78" s="104" t="s">
        <v>341</v>
      </c>
      <c r="C78" s="106" t="s">
        <v>52</v>
      </c>
      <c r="D78" s="68">
        <v>1</v>
      </c>
      <c r="E78" s="243"/>
      <c r="F78" s="35" t="str">
        <f t="shared" si="6"/>
        <v>-</v>
      </c>
      <c r="G78" s="8"/>
      <c r="J78" s="26"/>
    </row>
    <row r="79" spans="1:10" ht="28.5" x14ac:dyDescent="0.2">
      <c r="A79" s="97" t="s">
        <v>344</v>
      </c>
      <c r="B79" s="61" t="s">
        <v>343</v>
      </c>
      <c r="C79" s="106" t="s">
        <v>276</v>
      </c>
      <c r="D79" s="68">
        <v>10</v>
      </c>
      <c r="E79" s="243"/>
      <c r="F79" s="35" t="str">
        <f t="shared" si="6"/>
        <v>-</v>
      </c>
      <c r="G79" s="8"/>
      <c r="J79" s="26"/>
    </row>
    <row r="80" spans="1:10" x14ac:dyDescent="0.2">
      <c r="A80" s="97" t="s">
        <v>346</v>
      </c>
      <c r="B80" s="61" t="s">
        <v>345</v>
      </c>
      <c r="C80" s="106" t="s">
        <v>282</v>
      </c>
      <c r="D80" s="68">
        <v>10</v>
      </c>
      <c r="E80" s="243"/>
      <c r="F80" s="35" t="str">
        <f t="shared" si="6"/>
        <v>-</v>
      </c>
      <c r="G80" s="8"/>
      <c r="J80" s="26"/>
    </row>
    <row r="81" spans="1:21" x14ac:dyDescent="0.2">
      <c r="A81" s="97" t="s">
        <v>348</v>
      </c>
      <c r="B81" s="61" t="s">
        <v>347</v>
      </c>
      <c r="C81" s="106" t="s">
        <v>282</v>
      </c>
      <c r="D81" s="68">
        <v>10</v>
      </c>
      <c r="E81" s="243"/>
      <c r="F81" s="35" t="str">
        <f t="shared" si="6"/>
        <v>-</v>
      </c>
      <c r="G81" s="8"/>
      <c r="J81" s="26"/>
    </row>
    <row r="82" spans="1:21" ht="15" x14ac:dyDescent="0.2">
      <c r="A82" s="97"/>
      <c r="B82" s="69" t="s">
        <v>395</v>
      </c>
      <c r="C82" s="75"/>
      <c r="D82" s="68"/>
      <c r="E82" s="131"/>
      <c r="F82" s="71" t="str">
        <f>IF(E54="","-",SUM(F53:F81))</f>
        <v>-</v>
      </c>
      <c r="G82" s="8"/>
      <c r="J82" s="26"/>
    </row>
    <row r="83" spans="1:21" x14ac:dyDescent="0.2">
      <c r="A83" s="94"/>
      <c r="C83" s="93"/>
      <c r="D83" s="93"/>
      <c r="F83" s="21"/>
      <c r="G83" s="8"/>
      <c r="H83" s="27"/>
      <c r="I83" s="27"/>
      <c r="J83" s="27"/>
      <c r="K83" s="27"/>
      <c r="L83" s="27"/>
      <c r="M83" s="27"/>
      <c r="N83" s="27"/>
      <c r="O83" s="27"/>
      <c r="P83" s="27"/>
      <c r="Q83" s="27"/>
      <c r="R83" s="27"/>
      <c r="S83" s="27"/>
      <c r="T83" s="27"/>
      <c r="U83" s="27"/>
    </row>
  </sheetData>
  <sheetProtection algorithmName="SHA-512" hashValue="K7kfbZMu80r+ZR2jWCBVhu07qfo1YiuaMZZsYYL4mxSwgYUdH5ARCsUaNrDyT030UDw15q9PLJt1ooSyDb9KgQ==" saltValue="EwAkJb30lWn4c/7r2N4grA==" spinCount="100000" sheet="1" objects="1" scenarios="1"/>
  <pageMargins left="0.74791666666666701" right="0.39374999999999999" top="0.86666666666666703" bottom="0.905555555555556" header="0.39374999999999999" footer="0.55138888888888904"/>
  <pageSetup paperSize="9" scale="82" orientation="portrait" useFirstPageNumber="1" r:id="rId1"/>
  <headerFooter>
    <oddHeader>&amp;CStran &amp;P</oddHeader>
    <oddFooter>&amp;C___________________________________________________________________________</oddFooter>
  </headerFooter>
  <drawing r:id="rId2"/>
</worksheet>
</file>

<file path=docProps/app.xml><?xml version="1.0" encoding="utf-8"?>
<Properties xmlns="http://schemas.openxmlformats.org/officeDocument/2006/extended-properties" xmlns:vt="http://schemas.openxmlformats.org/officeDocument/2006/docPropsVTypes">
  <TotalTime>22</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UPS+CNS</vt:lpstr>
      <vt:lpstr>DEA</vt:lpstr>
      <vt:lpstr>NN razvodi+ozemljitve</vt:lpstr>
      <vt:lpstr>Gradbeno obrtniška dela</vt:lpstr>
      <vt:lpstr>DEA!Področje_tiskanja</vt:lpstr>
      <vt:lpstr>'Gradbeno obrtniška dela'!Področje_tiskanja</vt:lpstr>
      <vt:lpstr>'NN razvodi+ozemljitve'!Področje_tiskanja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2017-06-25T13:27:18Z</cp:lastPrinted>
  <dcterms:created xsi:type="dcterms:W3CDTF">2001-05-08T15:08:46Z</dcterms:created>
  <dcterms:modified xsi:type="dcterms:W3CDTF">2017-06-30T07:05:06Z</dcterms:modified>
  <dc:language>sl-SI</dc:language>
</cp:coreProperties>
</file>